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ño 2023\CNV\Septiembre 2023\Envios\"/>
    </mc:Choice>
  </mc:AlternateContent>
  <xr:revisionPtr revIDLastSave="0" documentId="8_{3C4207CF-2004-4478-889B-FD18DBC2709B}" xr6:coauthVersionLast="47" xr6:coauthVersionMax="47" xr10:uidLastSave="{00000000-0000-0000-0000-000000000000}"/>
  <bookViews>
    <workbookView xWindow="-120" yWindow="-120" windowWidth="20730" windowHeight="1104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'1.1'!$B$13:$H$685</definedName>
    <definedName name="_xlnm.Print_Area" localSheetId="1">'1.1'!$A$1:$H$736</definedName>
    <definedName name="_xlnm.Print_Area" localSheetId="2">'1.2'!$A$1:$H$40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20" i="2" l="1"/>
  <c r="E720" i="2" l="1"/>
  <c r="C17" i="1" l="1"/>
  <c r="C16" i="1"/>
  <c r="C15" i="1"/>
  <c r="C14" i="1"/>
  <c r="D37" i="5" l="1"/>
  <c r="D36" i="5"/>
  <c r="B31" i="5"/>
  <c r="E29" i="5"/>
  <c r="D29" i="5"/>
  <c r="C29" i="5"/>
  <c r="E21" i="5"/>
  <c r="D21" i="5"/>
  <c r="C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0" i="3"/>
  <c r="D39" i="3"/>
  <c r="E33" i="3"/>
  <c r="D33" i="3"/>
  <c r="C33" i="3"/>
  <c r="E22" i="3"/>
  <c r="D22" i="3"/>
  <c r="C22" i="3"/>
  <c r="B7" i="3"/>
  <c r="A6" i="3"/>
  <c r="A5" i="3"/>
  <c r="D735" i="2"/>
  <c r="D734" i="2"/>
  <c r="E730" i="2"/>
  <c r="C730" i="2"/>
  <c r="C7" i="2"/>
  <c r="C7" i="3" s="1"/>
  <c r="C7" i="4" s="1"/>
  <c r="C7" i="5" s="1"/>
  <c r="B7" i="2"/>
  <c r="A6" i="2"/>
  <c r="A5" i="2"/>
  <c r="G7" i="1" l="1"/>
  <c r="G5" i="1" l="1"/>
  <c r="G9" i="1" l="1"/>
</calcChain>
</file>

<file path=xl/sharedStrings.xml><?xml version="1.0" encoding="utf-8"?>
<sst xmlns="http://schemas.openxmlformats.org/spreadsheetml/2006/main" count="2824" uniqueCount="1038">
  <si>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</si>
  <si>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</si>
  <si>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</si>
  <si>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</si>
  <si>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</si>
  <si>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</si>
  <si>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</si>
  <si>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</si>
  <si>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</si>
  <si>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</si>
  <si>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</si>
  <si>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</si>
  <si>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</si>
  <si>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</si>
  <si>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</si>
  <si>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</si>
  <si>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</si>
  <si>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</si>
  <si>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</si>
  <si>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</si>
  <si>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</si>
  <si>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</si>
  <si>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</si>
  <si>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</si>
  <si>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</si>
  <si>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</si>
  <si>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</si>
  <si>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En proceso de constitución de Hipoteca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</si>
  <si>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</si>
  <si>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</si>
  <si>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</si>
  <si>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</si>
  <si>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</si>
  <si>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</si>
  <si>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</si>
  <si>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</si>
  <si>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</si>
  <si>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</si>
  <si>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</si>
  <si>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</si>
  <si>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</si>
  <si>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</si>
  <si>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</si>
  <si>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</si>
  <si>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</si>
  <si>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</si>
  <si>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</si>
  <si>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INFORME AL 30 DE SEPTIEMBRE DE 2023</t>
  </si>
  <si>
    <t>Según el Titulo 12, Art. 1º, Inc. d), Punto 4 de la Res. CNV CG N° 6/19, informamos que no se cuentan con deudas preferentes y privilegiadas al 30 de septiembre de 2023</t>
  </si>
  <si>
    <t>MONTE ALEGRE S.A.</t>
  </si>
  <si>
    <t>RED GOLD S.A.</t>
  </si>
  <si>
    <t>001-007-0000510</t>
  </si>
  <si>
    <t>008-001-0000194</t>
  </si>
  <si>
    <t>008-001-0000195</t>
  </si>
  <si>
    <t>001-007-0001462</t>
  </si>
  <si>
    <t>001-007-0001538</t>
  </si>
  <si>
    <t>001-007-0001534</t>
  </si>
  <si>
    <t>001-007-0001753</t>
  </si>
  <si>
    <t>001-007-0001879</t>
  </si>
  <si>
    <t>001-007-0001902</t>
  </si>
  <si>
    <t>001-007-0001901</t>
  </si>
  <si>
    <t>001-007-0001944</t>
  </si>
  <si>
    <t>001-007-0002094</t>
  </si>
  <si>
    <t>001-010-0000808</t>
  </si>
  <si>
    <t>001-007-0002128</t>
  </si>
  <si>
    <t>001-007-0002122</t>
  </si>
  <si>
    <t>001-007-0002133</t>
  </si>
  <si>
    <t>001-007-0002132</t>
  </si>
  <si>
    <t>001-007-0002131</t>
  </si>
  <si>
    <t>001-007-0002130</t>
  </si>
  <si>
    <t>001-007-0002125</t>
  </si>
  <si>
    <t>001-007-0002140</t>
  </si>
  <si>
    <t>002-004-0001124</t>
  </si>
  <si>
    <t>008-001-0000575</t>
  </si>
  <si>
    <t>001-007-0002143</t>
  </si>
  <si>
    <t>001-007-0002164</t>
  </si>
  <si>
    <t>001-007-0002154</t>
  </si>
  <si>
    <t>001-010-0000802</t>
  </si>
  <si>
    <t>001-010-0000803</t>
  </si>
  <si>
    <t>001-010-0000812</t>
  </si>
  <si>
    <t>001-007-0002188</t>
  </si>
  <si>
    <t>001-007-0002187</t>
  </si>
  <si>
    <t>001-007-0002184</t>
  </si>
  <si>
    <t>001-007-0002180</t>
  </si>
  <si>
    <t>001-007-0002185</t>
  </si>
  <si>
    <t>008-001-0000585</t>
  </si>
  <si>
    <t>008-001-0000578</t>
  </si>
  <si>
    <t>001-007-0002162</t>
  </si>
  <si>
    <t>001-007-0002152</t>
  </si>
  <si>
    <t>001-007-0002192</t>
  </si>
  <si>
    <t>002-004-0001160</t>
  </si>
  <si>
    <t>002-004-0001159</t>
  </si>
  <si>
    <t>002-004-0001158</t>
  </si>
  <si>
    <t>001-007-0002199</t>
  </si>
  <si>
    <t>001-007-0002212</t>
  </si>
  <si>
    <t>008-001-0000588</t>
  </si>
  <si>
    <t>008-001-0000592</t>
  </si>
  <si>
    <t>001-007-0002218</t>
  </si>
  <si>
    <t>001-007-0002196</t>
  </si>
  <si>
    <t>008-001-0000581</t>
  </si>
  <si>
    <t>001-007-0002174</t>
  </si>
  <si>
    <t>001-007-0002226</t>
  </si>
  <si>
    <t>001-007-0002225</t>
  </si>
  <si>
    <t>008-001-0000596</t>
  </si>
  <si>
    <t>001-007-0002232</t>
  </si>
  <si>
    <t>002-004-0001173</t>
  </si>
  <si>
    <t>001-007-0002245</t>
  </si>
  <si>
    <t>002-004-0001183</t>
  </si>
  <si>
    <t>002-004-0001184</t>
  </si>
  <si>
    <t>008-001-0000603</t>
  </si>
  <si>
    <t>008-001-0000606</t>
  </si>
  <si>
    <t>001-007-0002269</t>
  </si>
  <si>
    <t>001-007-0002252</t>
  </si>
  <si>
    <t>001-007-0002259</t>
  </si>
  <si>
    <t>001-007-0002260</t>
  </si>
  <si>
    <t>001-007-0002258</t>
  </si>
  <si>
    <t>001-007-0002240</t>
  </si>
  <si>
    <t>001-007-0002241</t>
  </si>
  <si>
    <t>001-007-0002239</t>
  </si>
  <si>
    <t>008-001-0000609</t>
  </si>
  <si>
    <t>008-001-0000613</t>
  </si>
  <si>
    <t>001-007-0002292</t>
  </si>
  <si>
    <t>001-007-0002284</t>
  </si>
  <si>
    <t>001-007-0002277</t>
  </si>
  <si>
    <t>001-012-0000413</t>
  </si>
  <si>
    <t>001-007-0002286</t>
  </si>
  <si>
    <t>002-004-0001200</t>
  </si>
  <si>
    <t>002-004-0001201</t>
  </si>
  <si>
    <t>002-004-0001203</t>
  </si>
  <si>
    <t>002-004-0001204</t>
  </si>
  <si>
    <t>008-001-0000621</t>
  </si>
  <si>
    <t>001-007-0002300</t>
  </si>
  <si>
    <t>002-004-0001199</t>
  </si>
  <si>
    <t>001-007-0002305</t>
  </si>
  <si>
    <t>002-004-0001208</t>
  </si>
  <si>
    <t>008-001-0000617</t>
  </si>
  <si>
    <t>001-007-0002311</t>
  </si>
  <si>
    <t>001-007-0002318</t>
  </si>
  <si>
    <t>001-007-0002321</t>
  </si>
  <si>
    <t>001-009-0000156</t>
  </si>
  <si>
    <t>001-009-0000147</t>
  </si>
  <si>
    <t>001-009-0000134</t>
  </si>
  <si>
    <t>001-009-0000136</t>
  </si>
  <si>
    <t>001-009-0000138</t>
  </si>
  <si>
    <t>001-009-0000139</t>
  </si>
  <si>
    <t>001-009-0000140</t>
  </si>
  <si>
    <t>001-009-0000125</t>
  </si>
  <si>
    <t>001-009-0000132</t>
  </si>
  <si>
    <t>001-010-0000810</t>
  </si>
  <si>
    <t>001-009-0000160</t>
  </si>
  <si>
    <t>002-004-0001221</t>
  </si>
  <si>
    <t>001-007-0002328</t>
  </si>
  <si>
    <t>002-004-0001234</t>
  </si>
  <si>
    <t>001-007-0002366</t>
  </si>
  <si>
    <t>001-007-0002355</t>
  </si>
  <si>
    <t>001-007-0002356</t>
  </si>
  <si>
    <t>002-004-0001236</t>
  </si>
  <si>
    <t>001-007-0002338</t>
  </si>
  <si>
    <t>001-007-0002370</t>
  </si>
  <si>
    <t>008-001-0000637</t>
  </si>
  <si>
    <t>001-010-0000868</t>
  </si>
  <si>
    <t>008-001-0000629</t>
  </si>
  <si>
    <t>008-001-0000625</t>
  </si>
  <si>
    <t>001-007-0002362</t>
  </si>
  <si>
    <t>001-007-0002352</t>
  </si>
  <si>
    <t>008-001-0000633</t>
  </si>
  <si>
    <t>001-007-0002334</t>
  </si>
  <si>
    <t>001-013-0000046</t>
  </si>
  <si>
    <t>001-013-0000047</t>
  </si>
  <si>
    <t>001-007-0002379</t>
  </si>
  <si>
    <t>001-007-0002391</t>
  </si>
  <si>
    <t>008-001-0000644</t>
  </si>
  <si>
    <t>008-001-0000639</t>
  </si>
  <si>
    <t>002-004-0001254</t>
  </si>
  <si>
    <t>002-004-0001255</t>
  </si>
  <si>
    <t>002-004-0001256</t>
  </si>
  <si>
    <t>001-007-0002398</t>
  </si>
  <si>
    <t>001-007-0002399</t>
  </si>
  <si>
    <t>001-007-0002401</t>
  </si>
  <si>
    <t>002-004-0001265</t>
  </si>
  <si>
    <t>001-007-0002424</t>
  </si>
  <si>
    <t>002-004-0001273</t>
  </si>
  <si>
    <t>001-007-0002418</t>
  </si>
  <si>
    <t>008-001-0000650</t>
  </si>
  <si>
    <t>008-001-0000654</t>
  </si>
  <si>
    <t>001-007-0002455</t>
  </si>
  <si>
    <t>001-007-0002440</t>
  </si>
  <si>
    <t>001-007-0002443</t>
  </si>
  <si>
    <t>001-007-0002444</t>
  </si>
  <si>
    <t>001-007-0002445</t>
  </si>
  <si>
    <t>00-007-00002431</t>
  </si>
  <si>
    <t>001-012-0000462</t>
  </si>
  <si>
    <t>002-004-0001293</t>
  </si>
  <si>
    <t>001-007-0002438</t>
  </si>
  <si>
    <t>001-007-0002460</t>
  </si>
  <si>
    <t>008-001-0000657</t>
  </si>
  <si>
    <t>001-007-0002470</t>
  </si>
  <si>
    <t>008-001-0000662</t>
  </si>
  <si>
    <t>001-007-0002476</t>
  </si>
  <si>
    <t>008-001-0000664</t>
  </si>
  <si>
    <t>001-007-0002478</t>
  </si>
  <si>
    <t>001-007-0002481</t>
  </si>
  <si>
    <t>002-004-0001301</t>
  </si>
  <si>
    <t>001-012-0000451</t>
  </si>
  <si>
    <t>001-012-0000456</t>
  </si>
  <si>
    <t>001-012-0000452</t>
  </si>
  <si>
    <t>002-004-0001304</t>
  </si>
  <si>
    <t>001-007-0002484</t>
  </si>
  <si>
    <t>002-004-0001307</t>
  </si>
  <si>
    <t>008-001-0000672</t>
  </si>
  <si>
    <t>001-007-0002507</t>
  </si>
  <si>
    <t>001-007-0002500</t>
  </si>
  <si>
    <t>001-007-0002496</t>
  </si>
  <si>
    <t>001-007-0002497</t>
  </si>
  <si>
    <t>001-007-0002492</t>
  </si>
  <si>
    <t>001-007-0002491</t>
  </si>
  <si>
    <t>002-004-0001320</t>
  </si>
  <si>
    <t>001-007-0002516</t>
  </si>
  <si>
    <t>001-007-0002541</t>
  </si>
  <si>
    <t>008-001-0000678</t>
  </si>
  <si>
    <t>001-007-0002540</t>
  </si>
  <si>
    <t>001-007-0002525</t>
  </si>
  <si>
    <t>001-007-0002522</t>
  </si>
  <si>
    <t>008-001-0000676</t>
  </si>
  <si>
    <t>001-007-0002521</t>
  </si>
  <si>
    <t>008-001-0000668</t>
  </si>
  <si>
    <t>001-007-0002490</t>
  </si>
  <si>
    <t>002-004-0001330</t>
  </si>
  <si>
    <t>001-007-0002530</t>
  </si>
  <si>
    <t>001-007-0002549</t>
  </si>
  <si>
    <t>008-001-0000683</t>
  </si>
  <si>
    <t>008-001-0000687</t>
  </si>
  <si>
    <t>002-004-0001354</t>
  </si>
  <si>
    <t>002-004-0001353</t>
  </si>
  <si>
    <t>002-004-0001355</t>
  </si>
  <si>
    <t>002-004-0001357</t>
  </si>
  <si>
    <t>001-007-0002585</t>
  </si>
  <si>
    <t>008-001-0000694</t>
  </si>
  <si>
    <t>001-007-0002591</t>
  </si>
  <si>
    <t>001-010-0000897</t>
  </si>
  <si>
    <t>008-001-0000691</t>
  </si>
  <si>
    <t>001-007-00002562</t>
  </si>
  <si>
    <t>001-007-0002563</t>
  </si>
  <si>
    <t>001-007-0002570</t>
  </si>
  <si>
    <t>002-004-0001359</t>
  </si>
  <si>
    <t>001-007-0002584</t>
  </si>
  <si>
    <t>002-004-0001361</t>
  </si>
  <si>
    <t>008-001-0000697</t>
  </si>
  <si>
    <t>001-007-0002604</t>
  </si>
  <si>
    <t>001-007-0002603</t>
  </si>
  <si>
    <t>001-007-0002569</t>
  </si>
  <si>
    <t>001-007-0002625</t>
  </si>
  <si>
    <t>001-010-0000919</t>
  </si>
  <si>
    <t>008-001-0000701</t>
  </si>
  <si>
    <t>001-007-0002621</t>
  </si>
  <si>
    <t>001-007-0002613</t>
  </si>
  <si>
    <t>001-009-0000168</t>
  </si>
  <si>
    <t>001-009-0000167</t>
  </si>
  <si>
    <t>001-009-0000184</t>
  </si>
  <si>
    <t>001-009-0000182</t>
  </si>
  <si>
    <t>001-009-0000174</t>
  </si>
  <si>
    <t>001-007-0002634</t>
  </si>
  <si>
    <t>001-007-0002651</t>
  </si>
  <si>
    <t>008-001-0000706</t>
  </si>
  <si>
    <t>001-007-0002647</t>
  </si>
  <si>
    <t>001-007-0002646</t>
  </si>
  <si>
    <t>001-007-0002635</t>
  </si>
  <si>
    <t>001-013-0000059</t>
  </si>
  <si>
    <t>001-010-0000879</t>
  </si>
  <si>
    <t>001-009-0000162</t>
  </si>
  <si>
    <t>001-009-0002835</t>
  </si>
  <si>
    <t>001-009-0000044</t>
  </si>
  <si>
    <t>001-007-0002380</t>
  </si>
  <si>
    <t>007-003-0001963</t>
  </si>
  <si>
    <t>007-003-0002310</t>
  </si>
  <si>
    <t>001-003-0000008</t>
  </si>
  <si>
    <t>001-003-0000009</t>
  </si>
  <si>
    <t>001-003-0000010</t>
  </si>
  <si>
    <t>001-003-0000011</t>
  </si>
  <si>
    <t>001-003-0000012</t>
  </si>
  <si>
    <t>001-003-0000007</t>
  </si>
  <si>
    <t>001-003-0000006</t>
  </si>
  <si>
    <t>006-004-0002591</t>
  </si>
  <si>
    <t>006-004-00002532</t>
  </si>
  <si>
    <t>001-003-0000014</t>
  </si>
  <si>
    <t>007-003-0003266</t>
  </si>
  <si>
    <t>001-003-0000023</t>
  </si>
  <si>
    <t>007-007-0000127</t>
  </si>
  <si>
    <t>007-006-00002585</t>
  </si>
  <si>
    <t>007-003-0003673</t>
  </si>
  <si>
    <t>007-004-0004369</t>
  </si>
  <si>
    <t>001-003-0000024</t>
  </si>
  <si>
    <t>001-003-0000022</t>
  </si>
  <si>
    <t>001-003-0000021</t>
  </si>
  <si>
    <t>001-003-0000020</t>
  </si>
  <si>
    <t>001-003-0000018</t>
  </si>
  <si>
    <t>001-003-0000019</t>
  </si>
  <si>
    <t>001-003-0000016</t>
  </si>
  <si>
    <t>001-003-0000017</t>
  </si>
  <si>
    <t>001-003-0000004</t>
  </si>
  <si>
    <t>001-003-0000001</t>
  </si>
  <si>
    <t>001-003-0000005</t>
  </si>
  <si>
    <t>001-003-0000002</t>
  </si>
  <si>
    <t>001-003-0000003</t>
  </si>
  <si>
    <t>02/03/2023</t>
  </si>
  <si>
    <t>15/07/2023</t>
  </si>
  <si>
    <t>01/08/2023</t>
  </si>
  <si>
    <t>08/08/2023</t>
  </si>
  <si>
    <t>07/08/2023</t>
  </si>
  <si>
    <t>05/08/2023</t>
  </si>
  <si>
    <t>09/08/2023</t>
  </si>
  <si>
    <t>14/08/2023</t>
  </si>
  <si>
    <t>18/08/2023</t>
  </si>
  <si>
    <t>16/08/2023</t>
  </si>
  <si>
    <t>17/08/2023</t>
  </si>
  <si>
    <t>23/08/2023</t>
  </si>
  <si>
    <t>24/08/2023</t>
  </si>
  <si>
    <t>29/08/2023</t>
  </si>
  <si>
    <t>25/08/2023</t>
  </si>
  <si>
    <t>30/08/2023</t>
  </si>
  <si>
    <t>04/09/2023</t>
  </si>
  <si>
    <t>01/09/2023</t>
  </si>
  <si>
    <t>05/09/2023</t>
  </si>
  <si>
    <t>31/08/2023</t>
  </si>
  <si>
    <t>07/09/2023</t>
  </si>
  <si>
    <t>06/09/2023</t>
  </si>
  <si>
    <t>08/09/2023</t>
  </si>
  <si>
    <t>11/09/2023</t>
  </si>
  <si>
    <t>09/09/2023</t>
  </si>
  <si>
    <t>12/09/2023</t>
  </si>
  <si>
    <t>13/09/2023</t>
  </si>
  <si>
    <t>14/09/2023</t>
  </si>
  <si>
    <t>15/09/2023</t>
  </si>
  <si>
    <t>18/09/2023</t>
  </si>
  <si>
    <t>21/09/2023</t>
  </si>
  <si>
    <t>19/09/2023</t>
  </si>
  <si>
    <t>22/09/2023</t>
  </si>
  <si>
    <t>20/09/2023</t>
  </si>
  <si>
    <t>27/09/2023</t>
  </si>
  <si>
    <t>25/09/2023</t>
  </si>
  <si>
    <t>23/09/2023</t>
  </si>
  <si>
    <t>28/09/2023</t>
  </si>
  <si>
    <t>26/09/2023</t>
  </si>
  <si>
    <t>30/09/2023</t>
  </si>
  <si>
    <t>16/06/2022</t>
  </si>
  <si>
    <t>24/09/2023</t>
  </si>
  <si>
    <t>31/07/2023</t>
  </si>
  <si>
    <t>ENVAPAR S.A.</t>
  </si>
  <si>
    <t>MONTE VERDE S.A.</t>
  </si>
  <si>
    <t>PETROQUIM S.A.</t>
  </si>
  <si>
    <t>TERMINAL OCCIDENTAL S.A.</t>
  </si>
  <si>
    <t>03/08/2023</t>
  </si>
  <si>
    <t>26/08/2023</t>
  </si>
  <si>
    <t>10/10/2023</t>
  </si>
  <si>
    <t>09/10/2023</t>
  </si>
  <si>
    <t>30/01/2023</t>
  </si>
  <si>
    <t>12/03/2023</t>
  </si>
  <si>
    <t>10/03/2023</t>
  </si>
  <si>
    <t>30/03/2023</t>
  </si>
  <si>
    <t>01/04/2023</t>
  </si>
  <si>
    <t>31/03/2023</t>
  </si>
  <si>
    <t>20/03/2023</t>
  </si>
  <si>
    <t>06/04/2023</t>
  </si>
  <si>
    <t>20/04/2023</t>
  </si>
  <si>
    <t>30/04/2023</t>
  </si>
  <si>
    <t>03/05/2023</t>
  </si>
  <si>
    <t>05/05/2023</t>
  </si>
  <si>
    <t>04/05/2023</t>
  </si>
  <si>
    <t>30/05/2023</t>
  </si>
  <si>
    <t>30/06/2023</t>
  </si>
  <si>
    <t>06/07/2023</t>
  </si>
  <si>
    <t>25/06/2023</t>
  </si>
  <si>
    <t>30/07/2023</t>
  </si>
  <si>
    <t>02/09/2023</t>
  </si>
  <si>
    <t>11/10/2023</t>
  </si>
  <si>
    <t>14/10/2023</t>
  </si>
  <si>
    <t>29/09/2023</t>
  </si>
  <si>
    <t>01/10/2023</t>
  </si>
  <si>
    <t>12/10/2023</t>
  </si>
  <si>
    <t>22/10/2023</t>
  </si>
  <si>
    <t>009-001-0004881</t>
  </si>
  <si>
    <t>001-005-0000345</t>
  </si>
  <si>
    <t>001-005-0000254</t>
  </si>
  <si>
    <t>001-005-0000255</t>
  </si>
  <si>
    <t>001-005-0000256</t>
  </si>
  <si>
    <t>001-005-0000257</t>
  </si>
  <si>
    <t>001-005-0000258</t>
  </si>
  <si>
    <t>001-005-0000259</t>
  </si>
  <si>
    <t>001-005-0000260</t>
  </si>
  <si>
    <t>001-005-0000261</t>
  </si>
  <si>
    <t>001-005-0000262</t>
  </si>
  <si>
    <t>001-005-0000263</t>
  </si>
  <si>
    <t>001-005-0000264</t>
  </si>
  <si>
    <t>001-005-0000265</t>
  </si>
  <si>
    <t>001-005-0000266</t>
  </si>
  <si>
    <t>001-005-0000267</t>
  </si>
  <si>
    <t>001-005-0000268</t>
  </si>
  <si>
    <t>001-005-0000269</t>
  </si>
  <si>
    <t>001-005-0000270</t>
  </si>
  <si>
    <t>001-005-0000271</t>
  </si>
  <si>
    <t>001-005-0000272</t>
  </si>
  <si>
    <t>001-005-0000273</t>
  </si>
  <si>
    <t>001-005-0000274</t>
  </si>
  <si>
    <t>001-005-0000275</t>
  </si>
  <si>
    <t>001-005-0000276</t>
  </si>
  <si>
    <t>001-005-0000278</t>
  </si>
  <si>
    <t>001-005-0000277</t>
  </si>
  <si>
    <t>001-005-0000279</t>
  </si>
  <si>
    <t>001-005-0000281</t>
  </si>
  <si>
    <t>001-005-0000282</t>
  </si>
  <si>
    <t>001-005-0000283</t>
  </si>
  <si>
    <t>001-005-0000284</t>
  </si>
  <si>
    <t>001-005-0000285</t>
  </si>
  <si>
    <t>001-005-0000286</t>
  </si>
  <si>
    <t>001-005-0000287</t>
  </si>
  <si>
    <t>001-005-0000288</t>
  </si>
  <si>
    <t>001-005-0000290</t>
  </si>
  <si>
    <t>001-005-0000291</t>
  </si>
  <si>
    <t>001-005-0000292</t>
  </si>
  <si>
    <t>001-005-0000293</t>
  </si>
  <si>
    <t>001-005-0000294</t>
  </si>
  <si>
    <t>001-005-0000295</t>
  </si>
  <si>
    <t>001-005-0000296</t>
  </si>
  <si>
    <t>001-005-0000297</t>
  </si>
  <si>
    <t>001-005-0000298</t>
  </si>
  <si>
    <t>001-005-0000299</t>
  </si>
  <si>
    <t>001-005-0000300</t>
  </si>
  <si>
    <t>001-005-0000301</t>
  </si>
  <si>
    <t>001-005-0000316</t>
  </si>
  <si>
    <t>001-005-0000318</t>
  </si>
  <si>
    <t>001-005-0000317</t>
  </si>
  <si>
    <t>001-005-0000289</t>
  </si>
  <si>
    <t>001-005-0000361</t>
  </si>
  <si>
    <t>001-005-0000390</t>
  </si>
  <si>
    <t>001-005-0000373</t>
  </si>
  <si>
    <t>001-005-0000388</t>
  </si>
  <si>
    <t>001-005-0000389</t>
  </si>
  <si>
    <t>001-003-0000155</t>
  </si>
  <si>
    <t>001-003-0000197</t>
  </si>
  <si>
    <t>001-003-0000195</t>
  </si>
  <si>
    <t>00-003-0000219</t>
  </si>
  <si>
    <t>001-003-0000218</t>
  </si>
  <si>
    <t>001-003-0000217</t>
  </si>
  <si>
    <t>001-003-0000216</t>
  </si>
  <si>
    <t>001-003-0000243</t>
  </si>
  <si>
    <t>001-003-0000241</t>
  </si>
  <si>
    <t>001-003-0000260</t>
  </si>
  <si>
    <t>001-003-0000261</t>
  </si>
  <si>
    <t>001-003-0000262</t>
  </si>
  <si>
    <t>001-003-0000263</t>
  </si>
  <si>
    <t>001-003-0000264</t>
  </si>
  <si>
    <t>001-003-0000265</t>
  </si>
  <si>
    <t>001-003-0000242</t>
  </si>
  <si>
    <t>001-003-0000228</t>
  </si>
  <si>
    <t>001-003-0000277</t>
  </si>
  <si>
    <t>001-003-0000296</t>
  </si>
  <si>
    <t>001-003-0000301</t>
  </si>
  <si>
    <t>001-003-0000310</t>
  </si>
  <si>
    <t>001-003-0000300</t>
  </si>
  <si>
    <t>001-003-0000302</t>
  </si>
  <si>
    <t>001-003-0000303</t>
  </si>
  <si>
    <t>001-003-0000297</t>
  </si>
  <si>
    <t>001-003-0000298</t>
  </si>
  <si>
    <t>001-003-0000299</t>
  </si>
  <si>
    <t>001-003-0000318</t>
  </si>
  <si>
    <t>001-003-0000342</t>
  </si>
  <si>
    <t>001-003-0000341</t>
  </si>
  <si>
    <t>001-003-0000337</t>
  </si>
  <si>
    <t>001-003-0000338</t>
  </si>
  <si>
    <t>001-003-0000339</t>
  </si>
  <si>
    <t>001-003-0000340</t>
  </si>
  <si>
    <t>001-003-0000333</t>
  </si>
  <si>
    <t>001-003-0000335</t>
  </si>
  <si>
    <t>001-003-0000336</t>
  </si>
  <si>
    <t>001-003-0000347</t>
  </si>
  <si>
    <t>001-003-0000348</t>
  </si>
  <si>
    <t>001-003-0000349</t>
  </si>
  <si>
    <t>001-003-0000350</t>
  </si>
  <si>
    <t>001-003-0000351</t>
  </si>
  <si>
    <t>001-003-0000352</t>
  </si>
  <si>
    <t>001-003-000355</t>
  </si>
  <si>
    <t>001-003-0000356</t>
  </si>
  <si>
    <t>001-003-0000353</t>
  </si>
  <si>
    <t>001-003-0000036</t>
  </si>
  <si>
    <t>001-003-0000044</t>
  </si>
  <si>
    <t>001-003-0000045</t>
  </si>
  <si>
    <t>001-003-0000046</t>
  </si>
  <si>
    <t>001-003-0000040</t>
  </si>
  <si>
    <t>001-003-0000041</t>
  </si>
  <si>
    <t>001-003-0000042</t>
  </si>
  <si>
    <t>001-003-0000043</t>
  </si>
  <si>
    <t>001-003-0000038</t>
  </si>
  <si>
    <t>001-003-0000039</t>
  </si>
  <si>
    <t>001-003-0000068</t>
  </si>
  <si>
    <t>001-003-0000067</t>
  </si>
  <si>
    <t>001-003-0000079</t>
  </si>
  <si>
    <t>015-001-0006584</t>
  </si>
  <si>
    <t>001-003-0000099</t>
  </si>
  <si>
    <t>001-003-0000106</t>
  </si>
  <si>
    <t>001-003-0000107</t>
  </si>
  <si>
    <t>001-003-0000105</t>
  </si>
  <si>
    <t>001-003-0000103</t>
  </si>
  <si>
    <t>001-003-0000104</t>
  </si>
  <si>
    <t>001-003-0000102</t>
  </si>
  <si>
    <t>001-003-0000101</t>
  </si>
  <si>
    <t>001-003-0000108</t>
  </si>
  <si>
    <t>001-003-0000100</t>
  </si>
  <si>
    <t>001-003-0000118</t>
  </si>
  <si>
    <t>001-003-0000136</t>
  </si>
  <si>
    <t>001-003-0000133</t>
  </si>
  <si>
    <t>001-003-0000138</t>
  </si>
  <si>
    <t>001-003-0000127</t>
  </si>
  <si>
    <t>001-003-0000140</t>
  </si>
  <si>
    <t>001-003-0000141</t>
  </si>
  <si>
    <t>001-003-0000134</t>
  </si>
  <si>
    <t>001-003-0000132</t>
  </si>
  <si>
    <t>001-003-0000139</t>
  </si>
  <si>
    <t>001-003-0000137</t>
  </si>
  <si>
    <t>001-003-0000135</t>
  </si>
  <si>
    <t>001-003-0000162</t>
  </si>
  <si>
    <t>001-003-0000163</t>
  </si>
  <si>
    <t>001-005-0000083</t>
  </si>
  <si>
    <t>001-005-0000099</t>
  </si>
  <si>
    <t>001-005-0000100</t>
  </si>
  <si>
    <t>001-003-0000211</t>
  </si>
  <si>
    <t>001-003-0000212</t>
  </si>
  <si>
    <t>001-003-0000213</t>
  </si>
  <si>
    <t>001-003-0000208</t>
  </si>
  <si>
    <t>001-003-0000209</t>
  </si>
  <si>
    <t>001-005-0000114</t>
  </si>
  <si>
    <t>001-005-0000122</t>
  </si>
  <si>
    <t>001-005-0000131</t>
  </si>
  <si>
    <t>001-003-0000304</t>
  </si>
  <si>
    <t>001-033-0000310</t>
  </si>
  <si>
    <t>001-003-0000257</t>
  </si>
  <si>
    <t>001-001-0012897</t>
  </si>
  <si>
    <t>001-001-0013012</t>
  </si>
  <si>
    <t>001-001-0013013</t>
  </si>
  <si>
    <t>001-001-0013014</t>
  </si>
  <si>
    <t>001-001-0013015</t>
  </si>
  <si>
    <t>001-001-0013016</t>
  </si>
  <si>
    <t>001-001-0013017</t>
  </si>
  <si>
    <t>001-001-0013018</t>
  </si>
  <si>
    <t>001-001-0013019</t>
  </si>
  <si>
    <t>001-001-0013020</t>
  </si>
  <si>
    <t>001-001-0013223</t>
  </si>
  <si>
    <t>001-001-0013224</t>
  </si>
  <si>
    <t>001-001-0013222</t>
  </si>
  <si>
    <t>001-001-0013221</t>
  </si>
  <si>
    <t>001-001-0013220</t>
  </si>
  <si>
    <t>001-001-0013219</t>
  </si>
  <si>
    <t>001-001-0013105</t>
  </si>
  <si>
    <t>ACTITUD CONTADORES PUBLICOS ASOCIADOS</t>
  </si>
  <si>
    <t>ALESPAR S.A.</t>
  </si>
  <si>
    <t>AM CONSTRUCCIONES SOCIEDAD DE RESPONSABILIDAD LIMITADA</t>
  </si>
  <si>
    <t>AMBIENTAL SA</t>
  </si>
  <si>
    <t>AMBIPAR ENVIRONMENT PARAGUAY S.A.</t>
  </si>
  <si>
    <t>ANDE</t>
  </si>
  <si>
    <t>ARKON GROUP S.A.</t>
  </si>
  <si>
    <t>ARPEC PARAGUAY S.R.L.</t>
  </si>
  <si>
    <t>ASEGURADORA TAJY PROPIEDAD COOPERATIVA SA DE SEGUROS</t>
  </si>
  <si>
    <t>BANCARD S.A.</t>
  </si>
  <si>
    <t>BANCO ITAU - TC IMPERIAL</t>
  </si>
  <si>
    <t>BANCO ITAU PARAGUAY S.A</t>
  </si>
  <si>
    <t>BLAS BENIGNO FLEITAS BRITEZ</t>
  </si>
  <si>
    <t>BRUNO FRANCISCO MARIA ARDISSONE ABENTE</t>
  </si>
  <si>
    <t>CARLOS EDUARDO CUEVAS MORO</t>
  </si>
  <si>
    <t>CARNES MISIONES S.A.</t>
  </si>
  <si>
    <t>CCB SERVICIOS DE INGENIERIA S.A.</t>
  </si>
  <si>
    <t>COEXMA S.R.L.</t>
  </si>
  <si>
    <t>COMISION NACIONAL DE VALORES</t>
  </si>
  <si>
    <t>COMPAÑÍA FRIESEN S.A.</t>
  </si>
  <si>
    <t>COPIPUNTO SA</t>
  </si>
  <si>
    <t>CORONA CHACO S.R.L</t>
  </si>
  <si>
    <t>CREMER OLEO PARAGUAY S.A.</t>
  </si>
  <si>
    <t>CRISTINO VILLAR PAEZ</t>
  </si>
  <si>
    <t>Darwin Schussmuller</t>
  </si>
  <si>
    <t>DIEGO ENRIQUE ESCOBAR GARCETE</t>
  </si>
  <si>
    <t>DOMOFIX S.A.</t>
  </si>
  <si>
    <t>DOSZETAS S.A.</t>
  </si>
  <si>
    <t>EDGAR ENRIQUE BASTOS DUARTE</t>
  </si>
  <si>
    <t>EL SHAH S.A.</t>
  </si>
  <si>
    <t>Emete Soluciones Publicitarias SRL</t>
  </si>
  <si>
    <t>EMPROPAR S.A.</t>
  </si>
  <si>
    <t>EQUIFAX PARAGUAY S.A.</t>
  </si>
  <si>
    <t>Equipamientos group S.R.L.</t>
  </si>
  <si>
    <t>ESTEBAN VICENTE SARUBBI LUTZ</t>
  </si>
  <si>
    <t>FABIAN RAMON JACQUET PEREZ</t>
  </si>
  <si>
    <t>FELICIANO DESIDER MORINIGO</t>
  </si>
  <si>
    <t>FIDENCIO OVELAR MARTINEZ</t>
  </si>
  <si>
    <t>FRANCISCO MARTINEZ FERREIRO</t>
  </si>
  <si>
    <t>FRANCISCO PERALTA AMARAL</t>
  </si>
  <si>
    <t>G-3 TRANSPORTES S.A.</t>
  </si>
  <si>
    <t>GABRIELA ANGELA MAIDANA SEGOVIA</t>
  </si>
  <si>
    <t>GASTRO CENTER S.A.</t>
  </si>
  <si>
    <t>GLOBAL - TRADING SA</t>
  </si>
  <si>
    <t>GLOBO S.A.</t>
  </si>
  <si>
    <t>GRAFICA ASUNCENA SA</t>
  </si>
  <si>
    <t>GREGORIO CASTELLANO</t>
  </si>
  <si>
    <t>GRUPO CRISMA S.A.</t>
  </si>
  <si>
    <t>GRUPO SPI S.A.</t>
  </si>
  <si>
    <t>GUIDO ENRIQUE CABALLERO GONZALEZ</t>
  </si>
  <si>
    <t>HBS SRL</t>
  </si>
  <si>
    <t>HUGO FLORENTINO AYALA VILLALBA</t>
  </si>
  <si>
    <t>INFOCENTER S.A.</t>
  </si>
  <si>
    <t>INGRID GABRIELA YEGROS COSTA</t>
  </si>
  <si>
    <t>INNOVA SOLUCIONES Y SERVICIOS S.R.L.</t>
  </si>
  <si>
    <t>INOXCENTER S.R.L</t>
  </si>
  <si>
    <t>INTN</t>
  </si>
  <si>
    <t>JOHANA NICOLE FRETES MARABELL</t>
  </si>
  <si>
    <t>JOP Industria Publicitaria SRL</t>
  </si>
  <si>
    <t>JOSE CARLOS TORRES TRIGO</t>
  </si>
  <si>
    <t>KOKUE POTY S.R.L.</t>
  </si>
  <si>
    <t>LA SULTANA S.A.</t>
  </si>
  <si>
    <t>LAGORA S.A.</t>
  </si>
  <si>
    <t>LAURA GIANNINA RODRIGUEZ ORIHUELA</t>
  </si>
  <si>
    <t>LUCAS EVELIO GIMENEZ ESPINOLA</t>
  </si>
  <si>
    <t>LUCCE SOCIEDAD ANÓNIMA</t>
  </si>
  <si>
    <t>LUIS ENRIQUE PERONI GIRALT</t>
  </si>
  <si>
    <t>LUXACRIL S.A.</t>
  </si>
  <si>
    <t>MANO SRL</t>
  </si>
  <si>
    <t>MARCIANO JIMENEZ STANLEY</t>
  </si>
  <si>
    <t>MARIA DE LA PAZ BOGARIN NOTARIO</t>
  </si>
  <si>
    <t>MARIA JENNIFER ISASI ACUÑA</t>
  </si>
  <si>
    <t>MARIA MACARENA FERNANDEZ GALTE</t>
  </si>
  <si>
    <t>MARIA PAZ DE LOS RIOS MONTANER</t>
  </si>
  <si>
    <t>MARIA VERONICA SALDIVAR ARMADANS</t>
  </si>
  <si>
    <t>MAX MAQUINAS S.A.</t>
  </si>
  <si>
    <t>MEDINA FIGUEREDO SONIA ELIZABET</t>
  </si>
  <si>
    <t>MIGUEL DE LOS SANTOS VELAZQUEZ VEGA</t>
  </si>
  <si>
    <t>MOESIA ADANA SCHRIEDER LOPEZ</t>
  </si>
  <si>
    <t>MUNICIPALIDAD DE NUEVA ASUNCION</t>
  </si>
  <si>
    <t>NA LOGISTICA S.R.L</t>
  </si>
  <si>
    <t>NANCY PATRICIA ROMERO CACERES</t>
  </si>
  <si>
    <t>NANCY ROSSANA SAMUDIO</t>
  </si>
  <si>
    <t>OG INGENIERIA S.R.L.</t>
  </si>
  <si>
    <t>ORLANDO CAÑETE LEGUIZAMON</t>
  </si>
  <si>
    <t>PABLO FERNANDEZ</t>
  </si>
  <si>
    <t>PALACIOS,PRONO &amp; TALAVERA</t>
  </si>
  <si>
    <t>PARADISE VENTURE SOCIEDAD ANONIMA</t>
  </si>
  <si>
    <t>PETROGROUP S.A</t>
  </si>
  <si>
    <t>PETROSERVICE SRL</t>
  </si>
  <si>
    <t>PETROSUR S.A.</t>
  </si>
  <si>
    <t>PIDEPAR S.A.</t>
  </si>
  <si>
    <t>POP E.A.S.</t>
  </si>
  <si>
    <t>POSTA SAICIFA</t>
  </si>
  <si>
    <t>PRICEWATERHOUSECOOPERS S.R.L.</t>
  </si>
  <si>
    <t>Radio Ñanduti S.A.</t>
  </si>
  <si>
    <t>RAMON RODRIGO FIGUEREDO LUGO</t>
  </si>
  <si>
    <t>RODRIGO AGUERO</t>
  </si>
  <si>
    <t>SAN EXPEDITO S.R.L.</t>
  </si>
  <si>
    <t>SBC CONSTRUCTORA E.A.S.</t>
  </si>
  <si>
    <t>SEGURITEC GROUP S.A.</t>
  </si>
  <si>
    <t>SILVIA AGUAYO</t>
  </si>
  <si>
    <t>SONIA SERVIAN DE VILLAVERDE</t>
  </si>
  <si>
    <t>STANLEY CARVALLO RODNEY MOISES</t>
  </si>
  <si>
    <t>SUDAMERIS BANK S.A.E.C.A</t>
  </si>
  <si>
    <t>TAPIRACUAI S.A.</t>
  </si>
  <si>
    <t>TELEFONICA CELULAR DEL PARAGUAY SAE</t>
  </si>
  <si>
    <t>TORO PAMPA S.A.</t>
  </si>
  <si>
    <t>TRANSPORTCOM S.A.</t>
  </si>
  <si>
    <t>Tupi Ramos Generales S.A.</t>
  </si>
  <si>
    <t>UBAJAY DE PARAGUAY S.A.</t>
  </si>
  <si>
    <t>VELAZQUEZ EUSQUIZA ANTONIO</t>
  </si>
  <si>
    <t>VENUS COMUNICACIONES S.A.</t>
  </si>
  <si>
    <t>VINICIUS S.A</t>
  </si>
  <si>
    <t>WEILER S.R.L</t>
  </si>
  <si>
    <t>WILD FI PARAGUAY SOCIEDAD ANONIMA</t>
  </si>
  <si>
    <t>Yesennia B. Mereles M.</t>
  </si>
  <si>
    <t>ZUNI SEGOVIA S.R.L.</t>
  </si>
  <si>
    <t>ZUSA SACI</t>
  </si>
  <si>
    <t>20/11/2021</t>
  </si>
  <si>
    <t>19/12/2021</t>
  </si>
  <si>
    <t>16/05/2019</t>
  </si>
  <si>
    <t>19/10/2023</t>
  </si>
  <si>
    <t>13/02/2023</t>
  </si>
  <si>
    <t>13/01/2023</t>
  </si>
  <si>
    <t>04/01/2023</t>
  </si>
  <si>
    <t>05/10/2023</t>
  </si>
  <si>
    <t>17/06/2023</t>
  </si>
  <si>
    <t>20/10/2023</t>
  </si>
  <si>
    <t>14/12/2022</t>
  </si>
  <si>
    <t>25/05/2023</t>
  </si>
  <si>
    <t>07/10/2023</t>
  </si>
  <si>
    <t>04/10/2023</t>
  </si>
  <si>
    <t>10/07/2023</t>
  </si>
  <si>
    <t>03/10/2023</t>
  </si>
  <si>
    <t>25/10/2023</t>
  </si>
  <si>
    <t>10/09/2023</t>
  </si>
  <si>
    <t>15/04/2022</t>
  </si>
  <si>
    <t>09/11/2020</t>
  </si>
  <si>
    <t>15/10/2023</t>
  </si>
  <si>
    <t>20/08/2023</t>
  </si>
  <si>
    <t>17/09/2023</t>
  </si>
  <si>
    <t>10/11/2022</t>
  </si>
  <si>
    <t>08/06/2023</t>
  </si>
  <si>
    <t>08/07/2023</t>
  </si>
  <si>
    <t>06/06/2022</t>
  </si>
  <si>
    <t>01/07/2023</t>
  </si>
  <si>
    <t>21/04/2022</t>
  </si>
  <si>
    <t>06/10/2023</t>
  </si>
  <si>
    <t>07/11/2022</t>
  </si>
  <si>
    <t>01/11/2023</t>
  </si>
  <si>
    <t>01/12/2023</t>
  </si>
  <si>
    <t>01/01/2024</t>
  </si>
  <si>
    <t>01/02/2024</t>
  </si>
  <si>
    <t>01/03/2024</t>
  </si>
  <si>
    <t>01/04/2024</t>
  </si>
  <si>
    <t>01/05/2024</t>
  </si>
  <si>
    <t>10/12/2022</t>
  </si>
  <si>
    <t>31/01/2018</t>
  </si>
  <si>
    <t>19/06/2023</t>
  </si>
  <si>
    <t>25/04/2022</t>
  </si>
  <si>
    <t>21/07/2023</t>
  </si>
  <si>
    <t>13/10/2023</t>
  </si>
  <si>
    <t>16/09/2023</t>
  </si>
  <si>
    <t>03/09/2023</t>
  </si>
  <si>
    <t>06/07/2022</t>
  </si>
  <si>
    <t>08/10/2023</t>
  </si>
  <si>
    <t>21/03/2023</t>
  </si>
  <si>
    <t>19/04/2023</t>
  </si>
  <si>
    <t>21/10/2023</t>
  </si>
  <si>
    <t>20/02/2022</t>
  </si>
  <si>
    <t>10/04/2023</t>
  </si>
  <si>
    <t>17/05/2023</t>
  </si>
  <si>
    <t>03/01/2022</t>
  </si>
  <si>
    <t>16/07/2023</t>
  </si>
  <si>
    <t>18/10/2023</t>
  </si>
  <si>
    <t>30/10/2023</t>
  </si>
  <si>
    <t>26/10/2023</t>
  </si>
  <si>
    <t>01/12/2022</t>
  </si>
  <si>
    <t>20/12/2022</t>
  </si>
  <si>
    <t>30/12/2022</t>
  </si>
  <si>
    <t>31/01/2023</t>
  </si>
  <si>
    <t>27/02/2023</t>
  </si>
  <si>
    <t>07/04/2023</t>
  </si>
  <si>
    <t>08/04/2023</t>
  </si>
  <si>
    <t>02/06/2023</t>
  </si>
  <si>
    <t>22/06/2023</t>
  </si>
  <si>
    <t>14/08/2020</t>
  </si>
  <si>
    <t>02/10/2023</t>
  </si>
  <si>
    <t>08/03/2023</t>
  </si>
  <si>
    <t>09/05/2023</t>
  </si>
  <si>
    <t>07/01/2023</t>
  </si>
  <si>
    <t>001-001-0006370</t>
  </si>
  <si>
    <t>001-001-0006450</t>
  </si>
  <si>
    <t>001-001-0002136</t>
  </si>
  <si>
    <t>001-001-0000244</t>
  </si>
  <si>
    <t>001-001-0096543</t>
  </si>
  <si>
    <t>001-001-0006118</t>
  </si>
  <si>
    <t>001-065-3183592</t>
  </si>
  <si>
    <t>001-065-2827187</t>
  </si>
  <si>
    <t>001-066-0429946</t>
  </si>
  <si>
    <t>001-001-0051046</t>
  </si>
  <si>
    <t>001-001-0004963</t>
  </si>
  <si>
    <t>001-001-0004959</t>
  </si>
  <si>
    <t>014-001-0000704</t>
  </si>
  <si>
    <t>001-001-0003302</t>
  </si>
  <si>
    <t>001-001-0003303</t>
  </si>
  <si>
    <t>001-001-5514133</t>
  </si>
  <si>
    <t>003-001-0011689</t>
  </si>
  <si>
    <t>001-001-0001703</t>
  </si>
  <si>
    <t>LIQ. TV 2/2023</t>
  </si>
  <si>
    <t>IC04047J</t>
  </si>
  <si>
    <t>013-005-0021952</t>
  </si>
  <si>
    <t>001-001-0000109</t>
  </si>
  <si>
    <t>006-003-0000412</t>
  </si>
  <si>
    <t>1159</t>
  </si>
  <si>
    <t>001-005-0003106</t>
  </si>
  <si>
    <t>006-001-0001776</t>
  </si>
  <si>
    <t>004-001-0001535</t>
  </si>
  <si>
    <t>001-005-0003103</t>
  </si>
  <si>
    <t>007-002-0012633</t>
  </si>
  <si>
    <t>002-005-0000031</t>
  </si>
  <si>
    <t>002-004-0021399</t>
  </si>
  <si>
    <t>001-002-0000152</t>
  </si>
  <si>
    <t>001-001-0000305</t>
  </si>
  <si>
    <t>001-001-0000174</t>
  </si>
  <si>
    <t>001-001-0000688</t>
  </si>
  <si>
    <t>002-005-0000313</t>
  </si>
  <si>
    <t>001-001-0000431</t>
  </si>
  <si>
    <t>001-001-0000171</t>
  </si>
  <si>
    <t>001-001-0012612</t>
  </si>
  <si>
    <t>001-001-0012747</t>
  </si>
  <si>
    <t>001-001-0012874</t>
  </si>
  <si>
    <t>001-001-0000957</t>
  </si>
  <si>
    <t>001-002-0001819</t>
  </si>
  <si>
    <t>001-002-0001818</t>
  </si>
  <si>
    <t>001-001-0044967</t>
  </si>
  <si>
    <t>001-001-0004482</t>
  </si>
  <si>
    <t>001-001-0004483</t>
  </si>
  <si>
    <t>001-001-0004484</t>
  </si>
  <si>
    <t>001-001-0004485</t>
  </si>
  <si>
    <t>001-001-0000404</t>
  </si>
  <si>
    <t>001-001-0000929</t>
  </si>
  <si>
    <t>001-001-0011744</t>
  </si>
  <si>
    <t>001-001-0012274</t>
  </si>
  <si>
    <t>001-001-0012273</t>
  </si>
  <si>
    <t>001-001-0012368</t>
  </si>
  <si>
    <t>001-001-0012485</t>
  </si>
  <si>
    <t>001-001-0009953</t>
  </si>
  <si>
    <t>001-001-0000510</t>
  </si>
  <si>
    <t>002-001-0009963</t>
  </si>
  <si>
    <t>002-001-0009969</t>
  </si>
  <si>
    <t>001-001-0001293</t>
  </si>
  <si>
    <t>001-001-0022265</t>
  </si>
  <si>
    <t>001-001-0024683</t>
  </si>
  <si>
    <t>001-001-0024682</t>
  </si>
  <si>
    <t>001-001-0008414</t>
  </si>
  <si>
    <t>001-001-0033608</t>
  </si>
  <si>
    <t>001-002-0002836</t>
  </si>
  <si>
    <t>001-001-0015342</t>
  </si>
  <si>
    <t>001-001-0005109</t>
  </si>
  <si>
    <t>001-001-0001085</t>
  </si>
  <si>
    <t>001-001-0010243</t>
  </si>
  <si>
    <t>001-001-0145806</t>
  </si>
  <si>
    <t>001-001-0028645</t>
  </si>
  <si>
    <t>001-003-0003084</t>
  </si>
  <si>
    <t>001-003-0003083</t>
  </si>
  <si>
    <t>001-001-0000786</t>
  </si>
  <si>
    <t>001-001-0000787</t>
  </si>
  <si>
    <t>001-003-0000927</t>
  </si>
  <si>
    <t>001-001-0000231</t>
  </si>
  <si>
    <t>001-001-0008469</t>
  </si>
  <si>
    <t>001-001-0000572</t>
  </si>
  <si>
    <t>001-009-0001106</t>
  </si>
  <si>
    <t>001-001-0000727</t>
  </si>
  <si>
    <t>001-001-0008142</t>
  </si>
  <si>
    <t>001-001-0000112</t>
  </si>
  <si>
    <t>001-005-0016596</t>
  </si>
  <si>
    <t>001-005-0016597</t>
  </si>
  <si>
    <t>001-004-0000766</t>
  </si>
  <si>
    <t>001-005-0017842</t>
  </si>
  <si>
    <t>001-004-0000773</t>
  </si>
  <si>
    <t>001-005-0023887</t>
  </si>
  <si>
    <t>001-001-0001173</t>
  </si>
  <si>
    <t>001-002-0015996</t>
  </si>
  <si>
    <t>001-002-0015994</t>
  </si>
  <si>
    <t>001-002-0015982</t>
  </si>
  <si>
    <t>001-002-0015964</t>
  </si>
  <si>
    <t>001-002-0015912</t>
  </si>
  <si>
    <t>001-002-0015891</t>
  </si>
  <si>
    <t>001-002-0015922</t>
  </si>
  <si>
    <t>001-002-0015879</t>
  </si>
  <si>
    <t>001-002-0015873</t>
  </si>
  <si>
    <t>001-002-0015837</t>
  </si>
  <si>
    <t>001-002-0015773</t>
  </si>
  <si>
    <t>001-002-0015745</t>
  </si>
  <si>
    <t>001-002-0015728</t>
  </si>
  <si>
    <t>001-002-0015648</t>
  </si>
  <si>
    <t>001-002-0015600</t>
  </si>
  <si>
    <t>001-002-0015613</t>
  </si>
  <si>
    <t>001-002-0015533</t>
  </si>
  <si>
    <t>001-002-0015510</t>
  </si>
  <si>
    <t>001-002-0015475</t>
  </si>
  <si>
    <t>001-002-0015463</t>
  </si>
  <si>
    <t>001-002-0015435</t>
  </si>
  <si>
    <t>001-002-0015420</t>
  </si>
  <si>
    <t>001-002-0015378</t>
  </si>
  <si>
    <t>001-002-0015355</t>
  </si>
  <si>
    <t>001-002-0015332</t>
  </si>
  <si>
    <t>001-002-0015289</t>
  </si>
  <si>
    <t>001-002-0015275</t>
  </si>
  <si>
    <t>001-002-0015301</t>
  </si>
  <si>
    <t>001-002-0015218</t>
  </si>
  <si>
    <t>001-002-0015172</t>
  </si>
  <si>
    <t>001-002-0015124</t>
  </si>
  <si>
    <t>001-002-0015096</t>
  </si>
  <si>
    <t>001-002-0015088</t>
  </si>
  <si>
    <t>001-002-0015033</t>
  </si>
  <si>
    <t>001-002-0014995</t>
  </si>
  <si>
    <t>001-002-0014944</t>
  </si>
  <si>
    <t>001-002-0014903</t>
  </si>
  <si>
    <t>001-002-0014905</t>
  </si>
  <si>
    <t>001-001-0000191</t>
  </si>
  <si>
    <t>001-001-0001038</t>
  </si>
  <si>
    <t>001-002-0000123</t>
  </si>
  <si>
    <t>001-001-0044327</t>
  </si>
  <si>
    <t>008-004-0000092</t>
  </si>
  <si>
    <t>008-004-0000091</t>
  </si>
  <si>
    <t>001-001-0008477</t>
  </si>
  <si>
    <t>001-001-0000447</t>
  </si>
  <si>
    <t>001-001-0000375</t>
  </si>
  <si>
    <t>001-001-0000322</t>
  </si>
  <si>
    <t>001-002-0000076</t>
  </si>
  <si>
    <t>001-001-0000861</t>
  </si>
  <si>
    <t>001-001-0000563</t>
  </si>
  <si>
    <t>001-001-0002791</t>
  </si>
  <si>
    <t>002-001-0008026</t>
  </si>
  <si>
    <t>003-001-0000110</t>
  </si>
  <si>
    <t>001-001-0001396</t>
  </si>
  <si>
    <t>001-001-0002397</t>
  </si>
  <si>
    <t>001-001-0002414</t>
  </si>
  <si>
    <t>001-001-0000321</t>
  </si>
  <si>
    <t>001-001-0002222</t>
  </si>
  <si>
    <t>001-001-0002221</t>
  </si>
  <si>
    <t>001-001-0000227</t>
  </si>
  <si>
    <t>001-001-0029505</t>
  </si>
  <si>
    <t>001-002-0008467</t>
  </si>
  <si>
    <t>001-002-0008553</t>
  </si>
  <si>
    <t>001-002-0000725</t>
  </si>
  <si>
    <t>001-001-0019117</t>
  </si>
  <si>
    <t>001-001-0028652</t>
  </si>
  <si>
    <t>001-003-0004395</t>
  </si>
  <si>
    <t>001-001-0002669</t>
  </si>
  <si>
    <t>001-001-0002698</t>
  </si>
  <si>
    <t>001-001-0002696</t>
  </si>
  <si>
    <t>001-001-0002711</t>
  </si>
  <si>
    <t>001-001-0002710</t>
  </si>
  <si>
    <t>001-001-0002714</t>
  </si>
  <si>
    <t>001-001-0000197</t>
  </si>
  <si>
    <t>001-001-0000203</t>
  </si>
  <si>
    <t>004-006-0001523</t>
  </si>
  <si>
    <t>004-006-0001524</t>
  </si>
  <si>
    <t>004-006-0001530</t>
  </si>
  <si>
    <t>012-005-0000792</t>
  </si>
  <si>
    <t>012-005-0000793</t>
  </si>
  <si>
    <t>012-005-0000799</t>
  </si>
  <si>
    <t>011-005-0000655</t>
  </si>
  <si>
    <t>001-001-0003377</t>
  </si>
  <si>
    <t>001-001-0003230</t>
  </si>
  <si>
    <t>001-001-0003186</t>
  </si>
  <si>
    <t>001-001-0017317</t>
  </si>
  <si>
    <t>001-001-0002335</t>
  </si>
  <si>
    <t>001-001-0003231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</si>
  <si>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</si>
  <si>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</si>
  <si>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</si>
  <si>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</si>
  <si>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</si>
  <si>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</si>
  <si>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001-001-0000014</t>
  </si>
  <si>
    <t>001-001-0021013</t>
  </si>
  <si>
    <t>001-001-0003163</t>
  </si>
  <si>
    <t>001-001-0003266</t>
  </si>
  <si>
    <t>001-001-0129418</t>
  </si>
  <si>
    <t>001-005-0000849</t>
  </si>
  <si>
    <t>001-001-0129558</t>
  </si>
  <si>
    <t>001-001-0129668</t>
  </si>
  <si>
    <t>001-005-0001048</t>
  </si>
  <si>
    <t>001-005-0001050</t>
  </si>
  <si>
    <t>001-005-0001045</t>
  </si>
  <si>
    <t>001-005-0001044</t>
  </si>
  <si>
    <t>001-001-0129902</t>
  </si>
  <si>
    <t>001-001-0000155</t>
  </si>
  <si>
    <t>001-001-1561952</t>
  </si>
  <si>
    <t>001-001-0071894</t>
  </si>
  <si>
    <t>001-003-0288050</t>
  </si>
  <si>
    <t>001-003-1570786</t>
  </si>
  <si>
    <t>001-003-0298242</t>
  </si>
  <si>
    <t>002-002-0003624</t>
  </si>
  <si>
    <t>005-003-0003683</t>
  </si>
  <si>
    <t>004-001-0003088</t>
  </si>
  <si>
    <t>005-003-0007907</t>
  </si>
  <si>
    <t>004-001-0004028</t>
  </si>
  <si>
    <t>005-003-0017693</t>
  </si>
  <si>
    <t>001-001-0000947</t>
  </si>
  <si>
    <t>001-005-0032714</t>
  </si>
  <si>
    <t>001-001-0000478</t>
  </si>
  <si>
    <t>001-001-0001492</t>
  </si>
  <si>
    <t>001-001-0018949</t>
  </si>
  <si>
    <t>004-001-00006213</t>
  </si>
  <si>
    <t>001-001-0014370</t>
  </si>
  <si>
    <t>001-001-0005603</t>
  </si>
  <si>
    <t>001-001-0005738</t>
  </si>
  <si>
    <t>001-001-0005737</t>
  </si>
  <si>
    <t>001-001-0005740</t>
  </si>
  <si>
    <t>001-001-0005762</t>
  </si>
  <si>
    <t>001-001-0002298</t>
  </si>
  <si>
    <t>001-001-0009648</t>
  </si>
  <si>
    <t>001-004-0000643</t>
  </si>
  <si>
    <t>001-004-0000686</t>
  </si>
  <si>
    <t>FREDY MATHIAS SILVERO SEGOVIA</t>
  </si>
  <si>
    <t>ANDRES ACEVEDO</t>
  </si>
  <si>
    <t>BANCARD</t>
  </si>
  <si>
    <t>Corina Elizabeth Britez Amarilla</t>
  </si>
  <si>
    <t>STELLA MARIS GALEANO DE BENITEZ</t>
  </si>
  <si>
    <t>ESTUDIO JURIDICO LIVIERES GUGGIARI S.A.</t>
  </si>
  <si>
    <t>CRISTIAN JAVIER TORRES YEGROS</t>
  </si>
  <si>
    <t>GAYOSO GROUP S.R.L.</t>
  </si>
  <si>
    <t>RENDICION CHRISTIAN RAUL TORALES GONZALEZ</t>
  </si>
  <si>
    <t>LUIS DANIEL JAKUBIU</t>
  </si>
  <si>
    <t>UD DE ANTICIPO RODOLFO PAEZ</t>
  </si>
  <si>
    <t>REGIONAL CASA DE BOLSA S.A.</t>
  </si>
  <si>
    <t>MARCELINO ROJAS BOGADO</t>
  </si>
  <si>
    <t>AMADO SERVIN GONZALEZ</t>
  </si>
  <si>
    <t>OSCAR DAVID LOPEZ GAMARRA</t>
  </si>
  <si>
    <t>FRUCTUS TERRAE SACI</t>
  </si>
  <si>
    <t>17/03/2023</t>
  </si>
  <si>
    <t>31/05/2023</t>
  </si>
  <si>
    <t>06/11/2023</t>
  </si>
  <si>
    <t>07/11/2023</t>
  </si>
  <si>
    <t>09/11/2023</t>
  </si>
  <si>
    <t>08/11/2023</t>
  </si>
  <si>
    <t>13/11/2023</t>
  </si>
  <si>
    <t>14/11/2023</t>
  </si>
  <si>
    <t>15/11/2023</t>
  </si>
  <si>
    <t>16/11/2023</t>
  </si>
  <si>
    <t>20/11/2023</t>
  </si>
  <si>
    <t>21/11/2023</t>
  </si>
  <si>
    <t>22/11/2023</t>
  </si>
  <si>
    <t>27/11/2023</t>
  </si>
  <si>
    <t>23/11/2023</t>
  </si>
  <si>
    <t>26/07/2023</t>
  </si>
  <si>
    <t>28/11/2023</t>
  </si>
  <si>
    <t>24/10/2023</t>
  </si>
  <si>
    <t>30/11/2023</t>
  </si>
  <si>
    <t>29/11/2023</t>
  </si>
  <si>
    <t>04/12/2023</t>
  </si>
  <si>
    <t>05/12/2023</t>
  </si>
  <si>
    <t>06/12/2023</t>
  </si>
  <si>
    <t>16/10/2023</t>
  </si>
  <si>
    <t>07/12/2023</t>
  </si>
  <si>
    <t>11/12/2023</t>
  </si>
  <si>
    <t>08/12/2023</t>
  </si>
  <si>
    <t>17/10/2023</t>
  </si>
  <si>
    <t>12/12/2023</t>
  </si>
  <si>
    <t>13/12/2023</t>
  </si>
  <si>
    <t>18/12/2023</t>
  </si>
  <si>
    <t>27/10/2023</t>
  </si>
  <si>
    <t>19/12/2023</t>
  </si>
  <si>
    <t>20/12/2023</t>
  </si>
  <si>
    <t>25/12/2023</t>
  </si>
  <si>
    <t>21/12/2023</t>
  </si>
  <si>
    <t>22/12/2023</t>
  </si>
  <si>
    <t>03/11/2023</t>
  </si>
  <si>
    <t>27/12/2023</t>
  </si>
  <si>
    <t>26/12/2023</t>
  </si>
  <si>
    <t>29/12/2023</t>
  </si>
  <si>
    <t>24/06/2019</t>
  </si>
  <si>
    <t>09/09/2019</t>
  </si>
  <si>
    <t>16/07/2022</t>
  </si>
  <si>
    <t>EMILCE SALCEDO</t>
  </si>
  <si>
    <t>DIOCESIS DE BENJAMIN ACEVAL</t>
  </si>
  <si>
    <t xml:space="preserve"> ERNST AND YOUNG PARAGUAY</t>
  </si>
  <si>
    <t>GV3 S.A.</t>
  </si>
  <si>
    <t>GUSTAVO SABA RODRIGUEZ</t>
  </si>
  <si>
    <t>DESCUENTOS EMBARGOS JUDICIALES SEPTIEMBRE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</si>
</sst>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7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" fillId="0" borderId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2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3" fontId="0" fillId="0" borderId="0" xfId="0" applyNumberFormat="1"/>
    <xf numFmtId="41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1" fillId="0" borderId="0" xfId="2" applyFont="1" applyFill="1"/>
    <xf numFmtId="41" fontId="1" fillId="0" borderId="0" xfId="2" applyFont="1" applyAlignment="1">
      <alignment horizontal="center" vertical="center" wrapText="1"/>
    </xf>
    <xf numFmtId="3" fontId="8" fillId="0" borderId="0" xfId="13" applyNumberFormat="1" applyFont="1" applyFill="1"/>
    <xf numFmtId="41" fontId="9" fillId="0" borderId="0" xfId="2" applyFont="1" applyAlignment="1">
      <alignment vertical="center"/>
    </xf>
    <xf numFmtId="0" fontId="28" fillId="0" borderId="0" xfId="0" applyFont="1"/>
    <xf numFmtId="14" fontId="8" fillId="0" borderId="0" xfId="0" applyNumberFormat="1" applyFont="1" applyAlignment="1">
      <alignment horizontal="center"/>
    </xf>
    <xf numFmtId="172" fontId="28" fillId="0" borderId="0" xfId="3" applyNumberFormat="1" applyFont="1" applyFill="1"/>
    <xf numFmtId="172" fontId="28" fillId="0" borderId="0" xfId="3" applyNumberFormat="1" applyFont="1"/>
    <xf numFmtId="0" fontId="29" fillId="0" borderId="0" xfId="0" applyFont="1"/>
    <xf numFmtId="14" fontId="29" fillId="0" borderId="0" xfId="0" applyNumberFormat="1" applyFont="1" applyAlignment="1">
      <alignment horizontal="center"/>
    </xf>
    <xf numFmtId="172" fontId="29" fillId="0" borderId="0" xfId="3" applyNumberFormat="1" applyFont="1" applyFill="1"/>
    <xf numFmtId="41" fontId="0" fillId="0" borderId="0" xfId="2" applyFont="1"/>
    <xf numFmtId="1" fontId="8" fillId="0" borderId="0" xfId="0" applyNumberFormat="1" applyFont="1" applyAlignment="1">
      <alignment horizontal="center"/>
    </xf>
    <xf numFmtId="1" fontId="2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8" fillId="0" borderId="0" xfId="2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</cellXfs>
  <cellStyles count="128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726</xdr:row>
      <xdr:rowOff>38100</xdr:rowOff>
    </xdr:from>
    <xdr:to>
      <xdr:col>7</xdr:col>
      <xdr:colOff>1304925</xdr:colOff>
      <xdr:row>728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2" zoomScaleNormal="100" zoomScaleSheetLayoutView="100" workbookViewId="0">
      <selection activeCell="D21" sqref="D21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4.7109375" bestFit="1" customWidth="1"/>
    <col min="9" max="9" width="12.7109375" bestFit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80"/>
    </row>
    <row r="3" spans="2:15" x14ac:dyDescent="0.25">
      <c r="B3" s="80"/>
    </row>
    <row r="5" spans="2:15" x14ac:dyDescent="0.25">
      <c r="B5" s="1" t="s">
        <v>29</v>
      </c>
      <c r="E5" s="12" t="s">
        <v>20</v>
      </c>
      <c r="F5" s="31"/>
      <c r="G5" s="32">
        <f>+'1.1'!C720+'1.1'!E720+'1.2'!C22+'1.4'!C21</f>
        <v>158493932386.74225</v>
      </c>
      <c r="H5" s="60"/>
      <c r="I5" s="61"/>
      <c r="J5" s="74"/>
      <c r="K5" s="74"/>
    </row>
    <row r="6" spans="2:15" x14ac:dyDescent="0.25">
      <c r="B6" s="1" t="s">
        <v>47</v>
      </c>
      <c r="E6" s="12"/>
      <c r="F6" s="31"/>
      <c r="G6" s="31"/>
      <c r="J6" s="74"/>
      <c r="K6" s="74"/>
    </row>
    <row r="7" spans="2:15" x14ac:dyDescent="0.25">
      <c r="B7" s="1" t="s">
        <v>26</v>
      </c>
      <c r="C7" s="35">
        <v>7307.17</v>
      </c>
      <c r="E7" s="12" t="s">
        <v>21</v>
      </c>
      <c r="F7" s="31"/>
      <c r="G7" s="33">
        <f>+'1.2'!C33+'1.4'!C29</f>
        <v>117527817535</v>
      </c>
      <c r="H7" s="60"/>
      <c r="I7" s="61"/>
      <c r="J7" s="74"/>
      <c r="K7" s="74"/>
    </row>
    <row r="8" spans="2:15" x14ac:dyDescent="0.25">
      <c r="B8" s="1"/>
      <c r="E8" s="12"/>
      <c r="F8" s="31"/>
      <c r="G8" s="31"/>
    </row>
    <row r="9" spans="2:15" ht="15.75" thickBot="1" x14ac:dyDescent="0.3">
      <c r="B9" s="1" t="s">
        <v>1</v>
      </c>
      <c r="E9" s="12" t="s">
        <v>22</v>
      </c>
      <c r="F9" s="31"/>
      <c r="G9" s="34">
        <f>+G5+G7</f>
        <v>276021749921.74225</v>
      </c>
    </row>
    <row r="10" spans="2:15" ht="74.25" customHeight="1" thickTop="1" x14ac:dyDescent="0.25">
      <c r="B10" s="81" t="s">
        <v>48</v>
      </c>
      <c r="C10" s="81"/>
      <c r="I10" s="60"/>
    </row>
    <row r="11" spans="2:15" x14ac:dyDescent="0.25">
      <c r="B11" s="1"/>
      <c r="I11" s="60"/>
    </row>
    <row r="12" spans="2:15" x14ac:dyDescent="0.25">
      <c r="B12" s="1"/>
      <c r="I12" s="60"/>
      <c r="J12" s="60"/>
      <c r="K12" s="60"/>
      <c r="L12" s="60"/>
      <c r="M12" s="60"/>
      <c r="N12" s="60"/>
      <c r="O12" s="60"/>
    </row>
    <row r="13" spans="2:15" x14ac:dyDescent="0.25">
      <c r="B13" s="11" t="s">
        <v>2</v>
      </c>
      <c r="C13" s="1"/>
      <c r="I13" s="60"/>
      <c r="J13" s="60"/>
      <c r="K13" s="60"/>
      <c r="L13" s="60"/>
      <c r="M13" s="60"/>
      <c r="N13" s="60"/>
      <c r="O13" s="60"/>
    </row>
    <row r="14" spans="2:15" x14ac:dyDescent="0.25">
      <c r="B14" s="1"/>
      <c r="C14" s="30" t="str">
        <f>+CONCATENATE("1.1",'1.1'!$B$9)</f>
        <v>1.1DEUDAS COMERCIALES</v>
      </c>
      <c r="I14" s="60"/>
      <c r="J14" s="60"/>
      <c r="K14" s="60"/>
      <c r="L14" s="60"/>
      <c r="M14" s="60"/>
      <c r="N14" s="60"/>
      <c r="O14" s="60"/>
    </row>
    <row r="15" spans="2:15" x14ac:dyDescent="0.25">
      <c r="C15" s="30" t="str">
        <f>+CONCATENATE("1.2",'1.2'!$B$9)</f>
        <v>1.2DEUDAS FINANCIERAS</v>
      </c>
      <c r="I15" s="60"/>
      <c r="J15" s="60"/>
      <c r="K15" s="60"/>
      <c r="L15" s="60"/>
      <c r="M15" s="60"/>
      <c r="N15" s="60"/>
      <c r="O15" s="60"/>
    </row>
    <row r="16" spans="2:15" x14ac:dyDescent="0.25">
      <c r="C16" s="30" t="str">
        <f>+CONCATENATE("1.3",'1.3'!$B$9)</f>
        <v>1.3ACREEDORES VARIOS</v>
      </c>
      <c r="I16" s="60"/>
      <c r="J16" s="60"/>
      <c r="K16" s="60"/>
      <c r="L16" s="60"/>
      <c r="M16" s="60"/>
      <c r="N16" s="60"/>
      <c r="O16" s="60"/>
    </row>
    <row r="17" spans="2:15" x14ac:dyDescent="0.25">
      <c r="C17" s="30" t="str">
        <f>+CONCATENATE("1.4",'1.4'!$B$9)</f>
        <v>1.4OTROS PASIVOS</v>
      </c>
      <c r="I17" s="60"/>
      <c r="J17" s="60"/>
      <c r="K17" s="60"/>
      <c r="L17" s="60"/>
      <c r="M17" s="60"/>
      <c r="N17" s="60"/>
      <c r="O17" s="60"/>
    </row>
    <row r="18" spans="2:15" x14ac:dyDescent="0.25">
      <c r="I18" s="60"/>
      <c r="J18" s="60"/>
      <c r="K18" s="60"/>
      <c r="L18" s="60"/>
      <c r="M18" s="60"/>
      <c r="N18" s="60"/>
      <c r="O18" s="60"/>
    </row>
    <row r="19" spans="2:15" x14ac:dyDescent="0.25">
      <c r="B19" s="1"/>
      <c r="I19" s="60"/>
      <c r="J19" s="60"/>
      <c r="K19" s="60"/>
      <c r="L19" s="60"/>
      <c r="M19" s="60"/>
      <c r="N19" s="60"/>
      <c r="O19" s="60"/>
    </row>
    <row r="20" spans="2:15" x14ac:dyDescent="0.25">
      <c r="I20" s="60"/>
      <c r="J20" s="60"/>
      <c r="K20" s="60"/>
      <c r="L20" s="60"/>
      <c r="M20" s="60"/>
      <c r="N20" s="60"/>
      <c r="O20" s="60"/>
    </row>
    <row r="21" spans="2:15" x14ac:dyDescent="0.25">
      <c r="I21" s="60"/>
      <c r="J21" s="60"/>
      <c r="K21" s="60"/>
      <c r="L21" s="60"/>
      <c r="M21" s="60"/>
      <c r="N21" s="60"/>
      <c r="O21" s="60"/>
    </row>
    <row r="22" spans="2:15" x14ac:dyDescent="0.25">
      <c r="C22" s="1"/>
      <c r="I22" s="60"/>
      <c r="J22" s="60"/>
      <c r="K22" s="60"/>
      <c r="L22" s="60"/>
      <c r="M22" s="60"/>
      <c r="N22" s="60"/>
      <c r="O22" s="60"/>
    </row>
    <row r="23" spans="2:15" x14ac:dyDescent="0.25">
      <c r="C23" s="25"/>
      <c r="I23" s="60"/>
      <c r="J23" s="60"/>
      <c r="K23" s="60"/>
      <c r="L23" s="60"/>
      <c r="M23" s="60"/>
      <c r="N23" s="60"/>
      <c r="O23" s="60"/>
    </row>
    <row r="24" spans="2:15" x14ac:dyDescent="0.25">
      <c r="C24" s="25"/>
      <c r="I24" s="60"/>
      <c r="J24" s="60"/>
      <c r="K24" s="60"/>
      <c r="L24" s="60"/>
      <c r="M24" s="60"/>
      <c r="N24" s="60"/>
      <c r="O24" s="60"/>
    </row>
    <row r="25" spans="2:15" x14ac:dyDescent="0.25">
      <c r="C25" s="17" t="s">
        <v>18</v>
      </c>
      <c r="D25" s="4"/>
      <c r="I25" s="60"/>
      <c r="J25" s="60"/>
      <c r="K25" s="60"/>
      <c r="L25" s="60"/>
      <c r="M25" s="60"/>
      <c r="N25" s="60"/>
      <c r="O25" s="60"/>
    </row>
    <row r="26" spans="2:15" x14ac:dyDescent="0.25">
      <c r="C26" s="17" t="s">
        <v>24</v>
      </c>
      <c r="D26" s="4"/>
    </row>
    <row r="27" spans="2:15" x14ac:dyDescent="0.25">
      <c r="C27" s="17" t="s">
        <v>25</v>
      </c>
      <c r="D27" s="4"/>
    </row>
    <row r="28" spans="2:15" x14ac:dyDescent="0.25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741"/>
  <sheetViews>
    <sheetView showGridLines="0" view="pageBreakPreview" topLeftCell="A722" zoomScaleNormal="100" zoomScaleSheetLayoutView="100" workbookViewId="0">
      <selection activeCell="E740" sqref="E740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4" width="23.5703125" style="4" customWidth="1"/>
    <col min="5" max="6" width="16.140625" style="43" customWidth="1"/>
    <col min="7" max="7" width="16.42578125" style="16" customWidth="1"/>
    <col min="8" max="8" width="20.85546875" style="4" customWidth="1"/>
    <col min="9" max="9" width="16.42578125" style="4" bestFit="1" customWidth="1"/>
    <col min="10" max="10" width="14.5703125" style="4" bestFit="1" customWidth="1"/>
    <col min="11" max="11" width="16.42578125" style="4" bestFit="1" customWidth="1"/>
    <col min="12" max="12" width="14.7109375" style="4" customWidth="1"/>
    <col min="13" max="13" width="15.42578125" style="4" bestFit="1" customWidth="1"/>
    <col min="14" max="16384" width="11.42578125" style="4"/>
  </cols>
  <sheetData>
    <row r="4" spans="1:10" x14ac:dyDescent="0.25">
      <c r="A4" s="42" t="s">
        <v>16</v>
      </c>
    </row>
    <row r="5" spans="1:10" x14ac:dyDescent="0.25">
      <c r="A5" s="82" t="str">
        <f>+Índice!$B$5</f>
        <v>IMPERIAL COMPAÑÍA DISTRIBUIDORA DE PETROLEOS Y DERIVADOS S.A.E.</v>
      </c>
      <c r="B5" s="82"/>
      <c r="C5" s="82"/>
      <c r="D5" s="82"/>
      <c r="G5" s="44"/>
    </row>
    <row r="6" spans="1:10" x14ac:dyDescent="0.25">
      <c r="A6" s="12" t="str">
        <f>+Índice!$B$6</f>
        <v>INFORME AL 30 DE SEPTIEMBRE DE 2023</v>
      </c>
      <c r="B6" s="12"/>
      <c r="C6" s="12"/>
      <c r="D6" s="12"/>
    </row>
    <row r="7" spans="1:10" x14ac:dyDescent="0.25">
      <c r="B7" s="3" t="str">
        <f>+Índice!$B$7</f>
        <v xml:space="preserve">TC de referencia: </v>
      </c>
      <c r="C7" s="15">
        <f>+Índice!C7</f>
        <v>7307.17</v>
      </c>
      <c r="D7" s="15"/>
    </row>
    <row r="9" spans="1:10" x14ac:dyDescent="0.25">
      <c r="B9" s="3" t="s">
        <v>3</v>
      </c>
    </row>
    <row r="11" spans="1:10" x14ac:dyDescent="0.25">
      <c r="B11" s="3" t="s">
        <v>4</v>
      </c>
    </row>
    <row r="12" spans="1:10" x14ac:dyDescent="0.25">
      <c r="C12" s="5"/>
      <c r="D12" s="5"/>
    </row>
    <row r="13" spans="1:10" s="6" customFormat="1" x14ac:dyDescent="0.25">
      <c r="B13" s="83" t="s">
        <v>0</v>
      </c>
      <c r="C13" s="45" t="s">
        <v>33</v>
      </c>
      <c r="D13" s="45"/>
      <c r="E13" s="87" t="s">
        <v>8</v>
      </c>
      <c r="F13" s="85" t="s">
        <v>32</v>
      </c>
      <c r="G13" s="85" t="s">
        <v>9</v>
      </c>
      <c r="H13" s="83" t="s">
        <v>13</v>
      </c>
    </row>
    <row r="14" spans="1:10" s="6" customFormat="1" x14ac:dyDescent="0.25">
      <c r="B14" s="84"/>
      <c r="C14" s="7" t="s">
        <v>6</v>
      </c>
      <c r="D14" s="7" t="s">
        <v>34</v>
      </c>
      <c r="E14" s="88"/>
      <c r="F14" s="86"/>
      <c r="G14" s="86"/>
      <c r="H14" s="84"/>
    </row>
    <row r="15" spans="1:10" x14ac:dyDescent="0.2">
      <c r="B15" s="67" t="s">
        <v>49</v>
      </c>
      <c r="C15" s="36">
        <v>8429000</v>
      </c>
      <c r="D15" s="69">
        <v>0</v>
      </c>
      <c r="E15" s="69">
        <v>0</v>
      </c>
      <c r="F15" s="77" t="s">
        <v>51</v>
      </c>
      <c r="G15" s="68" t="s">
        <v>988</v>
      </c>
      <c r="H15" s="51" t="s">
        <v>23</v>
      </c>
      <c r="I15" s="43"/>
      <c r="J15" s="52"/>
    </row>
    <row r="16" spans="1:10" x14ac:dyDescent="0.2">
      <c r="B16" s="67" t="s">
        <v>49</v>
      </c>
      <c r="C16" s="36">
        <v>7586100</v>
      </c>
      <c r="D16" s="69">
        <v>0</v>
      </c>
      <c r="E16" s="69">
        <v>0</v>
      </c>
      <c r="F16" s="77" t="s">
        <v>54</v>
      </c>
      <c r="G16" s="68" t="s">
        <v>318</v>
      </c>
      <c r="H16" s="51" t="s">
        <v>23</v>
      </c>
      <c r="I16" s="43"/>
      <c r="J16" s="52"/>
    </row>
    <row r="17" spans="2:10" x14ac:dyDescent="0.2">
      <c r="B17" s="67" t="s">
        <v>49</v>
      </c>
      <c r="C17" s="36">
        <v>7333230</v>
      </c>
      <c r="D17" s="69">
        <v>0</v>
      </c>
      <c r="E17" s="69">
        <v>0</v>
      </c>
      <c r="F17" s="77" t="s">
        <v>55</v>
      </c>
      <c r="G17" s="68" t="s">
        <v>320</v>
      </c>
      <c r="H17" s="51" t="s">
        <v>23</v>
      </c>
      <c r="I17" s="43"/>
      <c r="J17" s="52"/>
    </row>
    <row r="18" spans="2:10" x14ac:dyDescent="0.2">
      <c r="B18" s="67" t="s">
        <v>49</v>
      </c>
      <c r="C18" s="36">
        <v>7417520</v>
      </c>
      <c r="D18" s="69">
        <v>0</v>
      </c>
      <c r="E18" s="69">
        <v>0</v>
      </c>
      <c r="F18" s="77" t="s">
        <v>56</v>
      </c>
      <c r="G18" s="68" t="s">
        <v>321</v>
      </c>
      <c r="H18" s="51" t="s">
        <v>23</v>
      </c>
      <c r="I18" s="43"/>
      <c r="J18" s="52"/>
    </row>
    <row r="19" spans="2:10" x14ac:dyDescent="0.2">
      <c r="B19" s="67" t="s">
        <v>49</v>
      </c>
      <c r="C19" s="36">
        <v>3371600</v>
      </c>
      <c r="D19" s="69">
        <v>0</v>
      </c>
      <c r="E19" s="69">
        <v>0</v>
      </c>
      <c r="F19" s="77" t="s">
        <v>57</v>
      </c>
      <c r="G19" s="68" t="s">
        <v>336</v>
      </c>
      <c r="H19" s="51" t="s">
        <v>23</v>
      </c>
      <c r="I19" s="43"/>
      <c r="J19" s="52"/>
    </row>
    <row r="20" spans="2:10" x14ac:dyDescent="0.2">
      <c r="B20" s="67" t="s">
        <v>49</v>
      </c>
      <c r="C20" s="36">
        <v>10114800</v>
      </c>
      <c r="D20" s="69">
        <v>0</v>
      </c>
      <c r="E20" s="69">
        <v>0</v>
      </c>
      <c r="F20" s="77" t="s">
        <v>58</v>
      </c>
      <c r="G20" s="68" t="s">
        <v>678</v>
      </c>
      <c r="H20" s="51" t="s">
        <v>23</v>
      </c>
      <c r="I20" s="43"/>
      <c r="J20" s="52"/>
    </row>
    <row r="21" spans="2:10" x14ac:dyDescent="0.2">
      <c r="B21" s="67" t="s">
        <v>49</v>
      </c>
      <c r="C21" s="36">
        <v>220500000</v>
      </c>
      <c r="D21" s="69">
        <v>0</v>
      </c>
      <c r="E21" s="69">
        <v>0</v>
      </c>
      <c r="F21" s="77" t="s">
        <v>59</v>
      </c>
      <c r="G21" s="68" t="s">
        <v>354</v>
      </c>
      <c r="H21" s="51" t="s">
        <v>23</v>
      </c>
      <c r="I21" s="43"/>
      <c r="J21" s="52"/>
    </row>
    <row r="22" spans="2:10" x14ac:dyDescent="0.2">
      <c r="B22" s="67" t="s">
        <v>49</v>
      </c>
      <c r="C22" s="36">
        <v>10114800</v>
      </c>
      <c r="D22" s="69">
        <v>0</v>
      </c>
      <c r="E22" s="69">
        <v>0</v>
      </c>
      <c r="F22" s="77" t="s">
        <v>60</v>
      </c>
      <c r="G22" s="68" t="s">
        <v>354</v>
      </c>
      <c r="H22" s="51" t="s">
        <v>23</v>
      </c>
      <c r="I22" s="43"/>
      <c r="J22" s="52"/>
    </row>
    <row r="23" spans="2:10" x14ac:dyDescent="0.2">
      <c r="B23" s="67" t="s">
        <v>49</v>
      </c>
      <c r="C23" s="36">
        <v>8429000</v>
      </c>
      <c r="D23" s="69">
        <v>0</v>
      </c>
      <c r="E23" s="69">
        <v>0</v>
      </c>
      <c r="F23" s="77" t="s">
        <v>61</v>
      </c>
      <c r="G23" s="68" t="s">
        <v>714</v>
      </c>
      <c r="H23" s="51" t="s">
        <v>23</v>
      </c>
      <c r="I23" s="43"/>
      <c r="J23" s="52"/>
    </row>
    <row r="24" spans="2:10" x14ac:dyDescent="0.2">
      <c r="B24" s="67" t="s">
        <v>49</v>
      </c>
      <c r="C24" s="36">
        <v>8260420</v>
      </c>
      <c r="D24" s="69">
        <v>0</v>
      </c>
      <c r="E24" s="69">
        <v>0</v>
      </c>
      <c r="F24" s="77" t="s">
        <v>62</v>
      </c>
      <c r="G24" s="68" t="s">
        <v>728</v>
      </c>
      <c r="H24" s="51" t="s">
        <v>23</v>
      </c>
      <c r="I24" s="43"/>
      <c r="J24" s="52"/>
    </row>
    <row r="25" spans="2:10" x14ac:dyDescent="0.2">
      <c r="B25" s="67" t="s">
        <v>49</v>
      </c>
      <c r="C25" s="36">
        <v>211596</v>
      </c>
      <c r="D25" s="69">
        <v>0</v>
      </c>
      <c r="E25" s="69">
        <v>0</v>
      </c>
      <c r="F25" s="77" t="s">
        <v>63</v>
      </c>
      <c r="G25" s="68" t="s">
        <v>990</v>
      </c>
      <c r="H25" s="51" t="s">
        <v>23</v>
      </c>
      <c r="I25" s="43"/>
      <c r="J25" s="52"/>
    </row>
    <row r="26" spans="2:10" x14ac:dyDescent="0.2">
      <c r="B26" s="67" t="s">
        <v>49</v>
      </c>
      <c r="C26" s="36">
        <v>1634466255</v>
      </c>
      <c r="D26" s="69">
        <v>0</v>
      </c>
      <c r="E26" s="69">
        <v>0</v>
      </c>
      <c r="F26" s="77" t="s">
        <v>64</v>
      </c>
      <c r="G26" s="68" t="s">
        <v>329</v>
      </c>
      <c r="H26" s="51" t="s">
        <v>23</v>
      </c>
      <c r="I26" s="43"/>
      <c r="J26" s="52"/>
    </row>
    <row r="27" spans="2:10" x14ac:dyDescent="0.2">
      <c r="B27" s="67" t="s">
        <v>49</v>
      </c>
      <c r="C27" s="36">
        <v>10114800</v>
      </c>
      <c r="D27" s="69">
        <v>0</v>
      </c>
      <c r="E27" s="69">
        <v>0</v>
      </c>
      <c r="F27" s="77" t="s">
        <v>65</v>
      </c>
      <c r="G27" s="68" t="s">
        <v>688</v>
      </c>
      <c r="H27" s="51" t="s">
        <v>23</v>
      </c>
      <c r="I27" s="43"/>
      <c r="J27" s="52"/>
    </row>
    <row r="28" spans="2:10" x14ac:dyDescent="0.2">
      <c r="B28" s="67" t="s">
        <v>49</v>
      </c>
      <c r="C28" s="36">
        <v>6412000</v>
      </c>
      <c r="D28" s="69">
        <v>0</v>
      </c>
      <c r="E28" s="69">
        <v>0</v>
      </c>
      <c r="F28" s="77" t="s">
        <v>66</v>
      </c>
      <c r="G28" s="68" t="s">
        <v>990</v>
      </c>
      <c r="H28" s="51" t="s">
        <v>23</v>
      </c>
      <c r="I28" s="43"/>
      <c r="J28" s="52"/>
    </row>
    <row r="29" spans="2:10" x14ac:dyDescent="0.2">
      <c r="B29" s="67" t="s">
        <v>49</v>
      </c>
      <c r="C29" s="36">
        <v>6412000</v>
      </c>
      <c r="D29" s="69">
        <v>0</v>
      </c>
      <c r="E29" s="69">
        <v>0</v>
      </c>
      <c r="F29" s="77" t="s">
        <v>67</v>
      </c>
      <c r="G29" s="68" t="s">
        <v>990</v>
      </c>
      <c r="H29" s="51" t="s">
        <v>23</v>
      </c>
      <c r="I29" s="43"/>
      <c r="J29" s="52"/>
    </row>
    <row r="30" spans="2:10" x14ac:dyDescent="0.2">
      <c r="B30" s="67" t="s">
        <v>49</v>
      </c>
      <c r="C30" s="36">
        <v>6412000</v>
      </c>
      <c r="D30" s="69">
        <v>0</v>
      </c>
      <c r="E30" s="69">
        <v>0</v>
      </c>
      <c r="F30" s="77" t="s">
        <v>68</v>
      </c>
      <c r="G30" s="68" t="s">
        <v>990</v>
      </c>
      <c r="H30" s="51" t="s">
        <v>23</v>
      </c>
      <c r="I30" s="43"/>
      <c r="J30" s="52"/>
    </row>
    <row r="31" spans="2:10" x14ac:dyDescent="0.2">
      <c r="B31" s="67" t="s">
        <v>49</v>
      </c>
      <c r="C31" s="36">
        <v>6412000</v>
      </c>
      <c r="D31" s="69">
        <v>0</v>
      </c>
      <c r="E31" s="69">
        <v>0</v>
      </c>
      <c r="F31" s="77" t="s">
        <v>69</v>
      </c>
      <c r="G31" s="68" t="s">
        <v>990</v>
      </c>
      <c r="H31" s="51" t="s">
        <v>23</v>
      </c>
      <c r="I31" s="43"/>
      <c r="J31" s="52"/>
    </row>
    <row r="32" spans="2:10" x14ac:dyDescent="0.2">
      <c r="B32" s="67" t="s">
        <v>49</v>
      </c>
      <c r="C32" s="36">
        <v>10957700</v>
      </c>
      <c r="D32" s="69">
        <v>0</v>
      </c>
      <c r="E32" s="69">
        <v>0</v>
      </c>
      <c r="F32" s="77" t="s">
        <v>70</v>
      </c>
      <c r="G32" s="68" t="s">
        <v>990</v>
      </c>
      <c r="H32" s="51" t="s">
        <v>23</v>
      </c>
      <c r="I32" s="43"/>
      <c r="J32" s="52"/>
    </row>
    <row r="33" spans="2:10" x14ac:dyDescent="0.2">
      <c r="B33" s="67" t="s">
        <v>49</v>
      </c>
      <c r="C33" s="36">
        <v>2235125000</v>
      </c>
      <c r="D33" s="69">
        <v>0</v>
      </c>
      <c r="E33" s="69">
        <v>0</v>
      </c>
      <c r="F33" s="77" t="s">
        <v>71</v>
      </c>
      <c r="G33" s="68" t="s">
        <v>990</v>
      </c>
      <c r="H33" s="51" t="s">
        <v>23</v>
      </c>
      <c r="I33" s="43"/>
      <c r="J33" s="52"/>
    </row>
    <row r="34" spans="2:10" x14ac:dyDescent="0.2">
      <c r="B34" s="67" t="s">
        <v>49</v>
      </c>
      <c r="C34" s="36">
        <v>5282800</v>
      </c>
      <c r="D34" s="69">
        <v>0</v>
      </c>
      <c r="E34" s="69">
        <v>0</v>
      </c>
      <c r="F34" s="77" t="s">
        <v>72</v>
      </c>
      <c r="G34" s="68" t="s">
        <v>991</v>
      </c>
      <c r="H34" s="51" t="s">
        <v>23</v>
      </c>
      <c r="I34" s="43"/>
      <c r="J34" s="52"/>
    </row>
    <row r="35" spans="2:10" x14ac:dyDescent="0.2">
      <c r="B35" s="67" t="s">
        <v>49</v>
      </c>
      <c r="C35" s="36">
        <v>462458000</v>
      </c>
      <c r="D35" s="69">
        <v>0</v>
      </c>
      <c r="E35" s="69">
        <v>0</v>
      </c>
      <c r="F35" s="77" t="s">
        <v>73</v>
      </c>
      <c r="G35" s="68" t="s">
        <v>331</v>
      </c>
      <c r="H35" s="51" t="s">
        <v>23</v>
      </c>
      <c r="I35" s="43"/>
      <c r="J35" s="52"/>
    </row>
    <row r="36" spans="2:10" x14ac:dyDescent="0.2">
      <c r="B36" s="67" t="s">
        <v>49</v>
      </c>
      <c r="C36" s="36">
        <v>8278000</v>
      </c>
      <c r="D36" s="69">
        <v>0</v>
      </c>
      <c r="E36" s="69">
        <v>0</v>
      </c>
      <c r="F36" s="77" t="s">
        <v>74</v>
      </c>
      <c r="G36" s="68" t="s">
        <v>991</v>
      </c>
      <c r="H36" s="51" t="s">
        <v>23</v>
      </c>
      <c r="I36" s="43"/>
      <c r="J36" s="52"/>
    </row>
    <row r="37" spans="2:10" x14ac:dyDescent="0.2">
      <c r="B37" s="67" t="s">
        <v>49</v>
      </c>
      <c r="C37" s="36">
        <v>22442000</v>
      </c>
      <c r="D37" s="69">
        <v>0</v>
      </c>
      <c r="E37" s="69">
        <v>0</v>
      </c>
      <c r="F37" s="77" t="s">
        <v>75</v>
      </c>
      <c r="G37" s="68" t="s">
        <v>992</v>
      </c>
      <c r="H37" s="51" t="s">
        <v>23</v>
      </c>
      <c r="I37" s="43"/>
      <c r="J37" s="52"/>
    </row>
    <row r="38" spans="2:10" x14ac:dyDescent="0.2">
      <c r="B38" s="67" t="s">
        <v>49</v>
      </c>
      <c r="C38" s="36">
        <v>8429000</v>
      </c>
      <c r="D38" s="69">
        <v>0</v>
      </c>
      <c r="E38" s="69">
        <v>0</v>
      </c>
      <c r="F38" s="77" t="s">
        <v>76</v>
      </c>
      <c r="G38" s="68" t="s">
        <v>993</v>
      </c>
      <c r="H38" s="51" t="s">
        <v>23</v>
      </c>
      <c r="I38" s="43"/>
      <c r="J38" s="52"/>
    </row>
    <row r="39" spans="2:10" x14ac:dyDescent="0.2">
      <c r="B39" s="67" t="s">
        <v>49</v>
      </c>
      <c r="C39" s="36">
        <v>44000000</v>
      </c>
      <c r="D39" s="69">
        <v>0</v>
      </c>
      <c r="E39" s="69">
        <v>0</v>
      </c>
      <c r="F39" s="77" t="s">
        <v>78</v>
      </c>
      <c r="G39" s="68" t="s">
        <v>330</v>
      </c>
      <c r="H39" s="51" t="s">
        <v>23</v>
      </c>
      <c r="I39" s="43"/>
      <c r="J39" s="52"/>
    </row>
    <row r="40" spans="2:10" x14ac:dyDescent="0.2">
      <c r="B40" s="67" t="s">
        <v>49</v>
      </c>
      <c r="C40" s="36">
        <v>9765800</v>
      </c>
      <c r="D40" s="69">
        <v>0</v>
      </c>
      <c r="E40" s="69">
        <v>0</v>
      </c>
      <c r="F40" s="77" t="s">
        <v>79</v>
      </c>
      <c r="G40" s="68" t="s">
        <v>331</v>
      </c>
      <c r="H40" s="51" t="s">
        <v>23</v>
      </c>
      <c r="I40" s="43"/>
      <c r="J40" s="52"/>
    </row>
    <row r="41" spans="2:10" x14ac:dyDescent="0.2">
      <c r="B41" s="67" t="s">
        <v>49</v>
      </c>
      <c r="C41" s="36">
        <v>4809000</v>
      </c>
      <c r="D41" s="69">
        <v>0</v>
      </c>
      <c r="E41" s="69">
        <v>0</v>
      </c>
      <c r="F41" s="77" t="s">
        <v>80</v>
      </c>
      <c r="G41" s="68" t="s">
        <v>994</v>
      </c>
      <c r="H41" s="51" t="s">
        <v>23</v>
      </c>
      <c r="I41" s="43"/>
      <c r="J41" s="52"/>
    </row>
    <row r="42" spans="2:10" x14ac:dyDescent="0.2">
      <c r="B42" s="67" t="s">
        <v>49</v>
      </c>
      <c r="C42" s="36">
        <v>6412000</v>
      </c>
      <c r="D42" s="69">
        <v>0</v>
      </c>
      <c r="E42" s="69">
        <v>0</v>
      </c>
      <c r="F42" s="77" t="s">
        <v>81</v>
      </c>
      <c r="G42" s="68" t="s">
        <v>994</v>
      </c>
      <c r="H42" s="51" t="s">
        <v>23</v>
      </c>
      <c r="I42" s="43"/>
      <c r="J42" s="52"/>
    </row>
    <row r="43" spans="2:10" x14ac:dyDescent="0.2">
      <c r="B43" s="67" t="s">
        <v>49</v>
      </c>
      <c r="C43" s="36">
        <v>9618000</v>
      </c>
      <c r="D43" s="69">
        <v>0</v>
      </c>
      <c r="E43" s="69">
        <v>0</v>
      </c>
      <c r="F43" s="77" t="s">
        <v>82</v>
      </c>
      <c r="G43" s="68" t="s">
        <v>994</v>
      </c>
      <c r="H43" s="51" t="s">
        <v>23</v>
      </c>
      <c r="I43" s="43"/>
      <c r="J43" s="52"/>
    </row>
    <row r="44" spans="2:10" x14ac:dyDescent="0.2">
      <c r="B44" s="67" t="s">
        <v>49</v>
      </c>
      <c r="C44" s="36">
        <v>6412000</v>
      </c>
      <c r="D44" s="69">
        <v>0</v>
      </c>
      <c r="E44" s="69">
        <v>0</v>
      </c>
      <c r="F44" s="77" t="s">
        <v>83</v>
      </c>
      <c r="G44" s="68" t="s">
        <v>994</v>
      </c>
      <c r="H44" s="51" t="s">
        <v>23</v>
      </c>
      <c r="I44" s="43"/>
      <c r="J44" s="52"/>
    </row>
    <row r="45" spans="2:10" x14ac:dyDescent="0.2">
      <c r="B45" s="67" t="s">
        <v>49</v>
      </c>
      <c r="C45" s="36">
        <v>7668752</v>
      </c>
      <c r="D45" s="69">
        <v>0</v>
      </c>
      <c r="E45" s="69">
        <v>0</v>
      </c>
      <c r="F45" s="77" t="s">
        <v>84</v>
      </c>
      <c r="G45" s="68" t="s">
        <v>994</v>
      </c>
      <c r="H45" s="51" t="s">
        <v>23</v>
      </c>
      <c r="I45" s="43"/>
      <c r="J45" s="52"/>
    </row>
    <row r="46" spans="2:10" x14ac:dyDescent="0.2">
      <c r="B46" s="67" t="s">
        <v>49</v>
      </c>
      <c r="C46" s="36">
        <v>149730000</v>
      </c>
      <c r="D46" s="69">
        <v>0</v>
      </c>
      <c r="E46" s="69">
        <v>0</v>
      </c>
      <c r="F46" s="77" t="s">
        <v>85</v>
      </c>
      <c r="G46" s="68" t="s">
        <v>994</v>
      </c>
      <c r="H46" s="51" t="s">
        <v>23</v>
      </c>
      <c r="I46" s="43"/>
      <c r="J46" s="52"/>
    </row>
    <row r="47" spans="2:10" x14ac:dyDescent="0.2">
      <c r="B47" s="67" t="s">
        <v>49</v>
      </c>
      <c r="C47" s="36">
        <v>257322000</v>
      </c>
      <c r="D47" s="69">
        <v>0</v>
      </c>
      <c r="E47" s="69">
        <v>0</v>
      </c>
      <c r="F47" s="77" t="s">
        <v>86</v>
      </c>
      <c r="G47" s="68" t="s">
        <v>993</v>
      </c>
      <c r="H47" s="51" t="s">
        <v>23</v>
      </c>
      <c r="I47" s="43"/>
      <c r="J47" s="52"/>
    </row>
    <row r="48" spans="2:10" x14ac:dyDescent="0.2">
      <c r="B48" s="67" t="s">
        <v>49</v>
      </c>
      <c r="C48" s="36">
        <v>2558150000</v>
      </c>
      <c r="D48" s="69">
        <v>0</v>
      </c>
      <c r="E48" s="69">
        <v>0</v>
      </c>
      <c r="F48" s="77" t="s">
        <v>87</v>
      </c>
      <c r="G48" s="68" t="s">
        <v>993</v>
      </c>
      <c r="H48" s="51" t="s">
        <v>23</v>
      </c>
      <c r="I48" s="43"/>
      <c r="J48" s="52"/>
    </row>
    <row r="49" spans="2:10" x14ac:dyDescent="0.2">
      <c r="B49" s="67" t="s">
        <v>49</v>
      </c>
      <c r="C49" s="36">
        <v>3162553000</v>
      </c>
      <c r="D49" s="69">
        <v>0</v>
      </c>
      <c r="E49" s="69">
        <v>0</v>
      </c>
      <c r="F49" s="77" t="s">
        <v>88</v>
      </c>
      <c r="G49" s="68" t="s">
        <v>991</v>
      </c>
      <c r="H49" s="51" t="s">
        <v>23</v>
      </c>
      <c r="I49" s="43"/>
      <c r="J49" s="52"/>
    </row>
    <row r="50" spans="2:10" x14ac:dyDescent="0.2">
      <c r="B50" s="67" t="s">
        <v>49</v>
      </c>
      <c r="C50" s="36">
        <v>5190154000</v>
      </c>
      <c r="D50" s="69">
        <v>0</v>
      </c>
      <c r="E50" s="69">
        <v>0</v>
      </c>
      <c r="F50" s="77" t="s">
        <v>89</v>
      </c>
      <c r="G50" s="68" t="s">
        <v>994</v>
      </c>
      <c r="H50" s="51" t="s">
        <v>23</v>
      </c>
      <c r="I50" s="43"/>
      <c r="J50" s="52"/>
    </row>
    <row r="51" spans="2:10" x14ac:dyDescent="0.2">
      <c r="B51" s="67" t="s">
        <v>49</v>
      </c>
      <c r="C51" s="36">
        <v>1593300</v>
      </c>
      <c r="D51" s="69">
        <v>0</v>
      </c>
      <c r="E51" s="69">
        <v>0</v>
      </c>
      <c r="F51" s="77" t="s">
        <v>90</v>
      </c>
      <c r="G51" s="68" t="s">
        <v>340</v>
      </c>
      <c r="H51" s="51" t="s">
        <v>23</v>
      </c>
      <c r="I51" s="43"/>
      <c r="J51" s="52"/>
    </row>
    <row r="52" spans="2:10" x14ac:dyDescent="0.2">
      <c r="B52" s="67" t="s">
        <v>49</v>
      </c>
      <c r="C52" s="36">
        <v>1457000</v>
      </c>
      <c r="D52" s="69">
        <v>0</v>
      </c>
      <c r="E52" s="69">
        <v>0</v>
      </c>
      <c r="F52" s="77" t="s">
        <v>91</v>
      </c>
      <c r="G52" s="68" t="s">
        <v>340</v>
      </c>
      <c r="H52" s="51" t="s">
        <v>23</v>
      </c>
      <c r="I52" s="43"/>
      <c r="J52" s="52"/>
    </row>
    <row r="53" spans="2:10" x14ac:dyDescent="0.2">
      <c r="B53" s="67" t="s">
        <v>49</v>
      </c>
      <c r="C53" s="36">
        <v>4845700</v>
      </c>
      <c r="D53" s="69">
        <v>0</v>
      </c>
      <c r="E53" s="69">
        <v>0</v>
      </c>
      <c r="F53" s="77" t="s">
        <v>92</v>
      </c>
      <c r="G53" s="68" t="s">
        <v>340</v>
      </c>
      <c r="H53" s="51" t="s">
        <v>23</v>
      </c>
      <c r="I53" s="43"/>
      <c r="J53" s="52"/>
    </row>
    <row r="54" spans="2:10" x14ac:dyDescent="0.2">
      <c r="B54" s="67" t="s">
        <v>49</v>
      </c>
      <c r="C54" s="36">
        <v>3206000</v>
      </c>
      <c r="D54" s="69">
        <v>0</v>
      </c>
      <c r="E54" s="69">
        <v>0</v>
      </c>
      <c r="F54" s="77" t="s">
        <v>93</v>
      </c>
      <c r="G54" s="68" t="s">
        <v>995</v>
      </c>
      <c r="H54" s="51" t="s">
        <v>23</v>
      </c>
      <c r="I54" s="43"/>
      <c r="J54" s="52"/>
    </row>
    <row r="55" spans="2:10" x14ac:dyDescent="0.2">
      <c r="B55" s="67" t="s">
        <v>49</v>
      </c>
      <c r="C55" s="36">
        <v>9618000</v>
      </c>
      <c r="D55" s="69">
        <v>0</v>
      </c>
      <c r="E55" s="69">
        <v>0</v>
      </c>
      <c r="F55" s="77" t="s">
        <v>94</v>
      </c>
      <c r="G55" s="68" t="s">
        <v>996</v>
      </c>
      <c r="H55" s="51" t="s">
        <v>23</v>
      </c>
      <c r="I55" s="43"/>
      <c r="J55" s="52"/>
    </row>
    <row r="56" spans="2:10" x14ac:dyDescent="0.2">
      <c r="B56" s="67" t="s">
        <v>49</v>
      </c>
      <c r="C56" s="36">
        <v>368796000</v>
      </c>
      <c r="D56" s="69">
        <v>0</v>
      </c>
      <c r="E56" s="69">
        <v>0</v>
      </c>
      <c r="F56" s="77" t="s">
        <v>95</v>
      </c>
      <c r="G56" s="68" t="s">
        <v>995</v>
      </c>
      <c r="H56" s="51" t="s">
        <v>23</v>
      </c>
      <c r="I56" s="43"/>
      <c r="J56" s="52"/>
    </row>
    <row r="57" spans="2:10" x14ac:dyDescent="0.2">
      <c r="B57" s="67" t="s">
        <v>49</v>
      </c>
      <c r="C57" s="36">
        <v>207028000</v>
      </c>
      <c r="D57" s="69">
        <v>0</v>
      </c>
      <c r="E57" s="69">
        <v>0</v>
      </c>
      <c r="F57" s="77" t="s">
        <v>96</v>
      </c>
      <c r="G57" s="68" t="s">
        <v>996</v>
      </c>
      <c r="H57" s="51" t="s">
        <v>23</v>
      </c>
      <c r="I57" s="43"/>
      <c r="J57" s="52"/>
    </row>
    <row r="58" spans="2:10" x14ac:dyDescent="0.2">
      <c r="B58" s="67" t="s">
        <v>49</v>
      </c>
      <c r="C58" s="36">
        <v>2273718000</v>
      </c>
      <c r="D58" s="69">
        <v>0</v>
      </c>
      <c r="E58" s="69">
        <v>0</v>
      </c>
      <c r="F58" s="77" t="s">
        <v>97</v>
      </c>
      <c r="G58" s="68" t="s">
        <v>996</v>
      </c>
      <c r="H58" s="51" t="s">
        <v>23</v>
      </c>
      <c r="I58" s="43"/>
      <c r="J58" s="52"/>
    </row>
    <row r="59" spans="2:10" x14ac:dyDescent="0.2">
      <c r="B59" s="67" t="s">
        <v>49</v>
      </c>
      <c r="C59" s="36">
        <v>3637465000</v>
      </c>
      <c r="D59" s="69">
        <v>0</v>
      </c>
      <c r="E59" s="69">
        <v>0</v>
      </c>
      <c r="F59" s="77" t="s">
        <v>98</v>
      </c>
      <c r="G59" s="68" t="s">
        <v>995</v>
      </c>
      <c r="H59" s="51" t="s">
        <v>23</v>
      </c>
      <c r="I59" s="43"/>
      <c r="J59" s="52"/>
    </row>
    <row r="60" spans="2:10" x14ac:dyDescent="0.2">
      <c r="B60" s="67" t="s">
        <v>49</v>
      </c>
      <c r="C60" s="36">
        <v>275092000</v>
      </c>
      <c r="D60" s="69">
        <v>0</v>
      </c>
      <c r="E60" s="69">
        <v>0</v>
      </c>
      <c r="F60" s="77" t="s">
        <v>99</v>
      </c>
      <c r="G60" s="68" t="s">
        <v>992</v>
      </c>
      <c r="H60" s="51" t="s">
        <v>23</v>
      </c>
      <c r="I60" s="43"/>
      <c r="J60" s="52"/>
    </row>
    <row r="61" spans="2:10" x14ac:dyDescent="0.2">
      <c r="B61" s="67" t="s">
        <v>49</v>
      </c>
      <c r="C61" s="36">
        <v>2467040000</v>
      </c>
      <c r="D61" s="69">
        <v>0</v>
      </c>
      <c r="E61" s="69">
        <v>0</v>
      </c>
      <c r="F61" s="77" t="s">
        <v>100</v>
      </c>
      <c r="G61" s="68" t="s">
        <v>992</v>
      </c>
      <c r="H61" s="51" t="s">
        <v>23</v>
      </c>
      <c r="I61" s="43"/>
      <c r="J61" s="52"/>
    </row>
    <row r="62" spans="2:10" x14ac:dyDescent="0.2">
      <c r="B62" s="67" t="s">
        <v>49</v>
      </c>
      <c r="C62" s="36">
        <v>3206000</v>
      </c>
      <c r="D62" s="69">
        <v>0</v>
      </c>
      <c r="E62" s="69">
        <v>0</v>
      </c>
      <c r="F62" s="77" t="s">
        <v>101</v>
      </c>
      <c r="G62" s="68" t="s">
        <v>997</v>
      </c>
      <c r="H62" s="51" t="s">
        <v>23</v>
      </c>
      <c r="I62" s="43"/>
      <c r="J62" s="52"/>
    </row>
    <row r="63" spans="2:10" x14ac:dyDescent="0.2">
      <c r="B63" s="67" t="s">
        <v>49</v>
      </c>
      <c r="C63" s="36">
        <v>4809000</v>
      </c>
      <c r="D63" s="69">
        <v>0</v>
      </c>
      <c r="E63" s="69">
        <v>0</v>
      </c>
      <c r="F63" s="77" t="s">
        <v>102</v>
      </c>
      <c r="G63" s="68" t="s">
        <v>997</v>
      </c>
      <c r="H63" s="51" t="s">
        <v>23</v>
      </c>
      <c r="I63" s="43"/>
      <c r="J63" s="52"/>
    </row>
    <row r="64" spans="2:10" x14ac:dyDescent="0.2">
      <c r="B64" s="67" t="s">
        <v>49</v>
      </c>
      <c r="C64" s="36">
        <v>262076000</v>
      </c>
      <c r="D64" s="69">
        <v>0</v>
      </c>
      <c r="E64" s="69">
        <v>0</v>
      </c>
      <c r="F64" s="77" t="s">
        <v>103</v>
      </c>
      <c r="G64" s="68" t="s">
        <v>997</v>
      </c>
      <c r="H64" s="51" t="s">
        <v>23</v>
      </c>
      <c r="I64" s="43"/>
      <c r="J64" s="52"/>
    </row>
    <row r="65" spans="2:10" x14ac:dyDescent="0.2">
      <c r="B65" s="67" t="s">
        <v>49</v>
      </c>
      <c r="C65" s="36">
        <v>4209340000</v>
      </c>
      <c r="D65" s="69">
        <v>0</v>
      </c>
      <c r="E65" s="69">
        <v>0</v>
      </c>
      <c r="F65" s="77" t="s">
        <v>104</v>
      </c>
      <c r="G65" s="68" t="s">
        <v>997</v>
      </c>
      <c r="H65" s="51" t="s">
        <v>23</v>
      </c>
      <c r="I65" s="43"/>
      <c r="J65" s="52"/>
    </row>
    <row r="66" spans="2:10" x14ac:dyDescent="0.2">
      <c r="B66" s="67" t="s">
        <v>49</v>
      </c>
      <c r="C66" s="36">
        <v>1052800</v>
      </c>
      <c r="D66" s="69">
        <v>0</v>
      </c>
      <c r="E66" s="69">
        <v>0</v>
      </c>
      <c r="F66" s="77" t="s">
        <v>105</v>
      </c>
      <c r="G66" s="68" t="s">
        <v>338</v>
      </c>
      <c r="H66" s="51" t="s">
        <v>23</v>
      </c>
      <c r="I66" s="43"/>
      <c r="J66" s="52"/>
    </row>
    <row r="67" spans="2:10" x14ac:dyDescent="0.2">
      <c r="B67" s="67" t="s">
        <v>49</v>
      </c>
      <c r="C67" s="36">
        <v>10114800</v>
      </c>
      <c r="D67" s="69">
        <v>0</v>
      </c>
      <c r="E67" s="69">
        <v>0</v>
      </c>
      <c r="F67" s="77" t="s">
        <v>106</v>
      </c>
      <c r="G67" s="68" t="s">
        <v>998</v>
      </c>
      <c r="H67" s="51" t="s">
        <v>23</v>
      </c>
      <c r="I67" s="43"/>
      <c r="J67" s="52"/>
    </row>
    <row r="68" spans="2:10" x14ac:dyDescent="0.2">
      <c r="B68" s="67" t="s">
        <v>49</v>
      </c>
      <c r="C68" s="36">
        <v>5724596</v>
      </c>
      <c r="D68" s="69">
        <v>0</v>
      </c>
      <c r="E68" s="69">
        <v>0</v>
      </c>
      <c r="F68" s="77" t="s">
        <v>107</v>
      </c>
      <c r="G68" s="68" t="s">
        <v>999</v>
      </c>
      <c r="H68" s="51" t="s">
        <v>23</v>
      </c>
      <c r="I68" s="43"/>
      <c r="J68" s="52"/>
    </row>
    <row r="69" spans="2:10" x14ac:dyDescent="0.2">
      <c r="B69" s="67" t="s">
        <v>49</v>
      </c>
      <c r="C69" s="36">
        <v>1513400</v>
      </c>
      <c r="D69" s="69">
        <v>0</v>
      </c>
      <c r="E69" s="69">
        <v>0</v>
      </c>
      <c r="F69" s="77" t="s">
        <v>108</v>
      </c>
      <c r="G69" s="68" t="s">
        <v>999</v>
      </c>
      <c r="H69" s="51" t="s">
        <v>23</v>
      </c>
      <c r="I69" s="43"/>
      <c r="J69" s="52"/>
    </row>
    <row r="70" spans="2:10" x14ac:dyDescent="0.2">
      <c r="B70" s="67" t="s">
        <v>49</v>
      </c>
      <c r="C70" s="36">
        <v>75242000</v>
      </c>
      <c r="D70" s="69">
        <v>0</v>
      </c>
      <c r="E70" s="69">
        <v>0</v>
      </c>
      <c r="F70" s="77" t="s">
        <v>109</v>
      </c>
      <c r="G70" s="68" t="s">
        <v>998</v>
      </c>
      <c r="H70" s="51" t="s">
        <v>23</v>
      </c>
      <c r="I70" s="43"/>
      <c r="J70" s="52"/>
    </row>
    <row r="71" spans="2:10" x14ac:dyDescent="0.2">
      <c r="B71" s="67" t="s">
        <v>49</v>
      </c>
      <c r="C71" s="36">
        <v>248120000</v>
      </c>
      <c r="D71" s="69">
        <v>0</v>
      </c>
      <c r="E71" s="69">
        <v>0</v>
      </c>
      <c r="F71" s="77" t="s">
        <v>110</v>
      </c>
      <c r="G71" s="68" t="s">
        <v>998</v>
      </c>
      <c r="H71" s="51" t="s">
        <v>23</v>
      </c>
      <c r="I71" s="43"/>
      <c r="J71" s="52"/>
    </row>
    <row r="72" spans="2:10" x14ac:dyDescent="0.2">
      <c r="B72" s="67" t="s">
        <v>49</v>
      </c>
      <c r="C72" s="36">
        <v>2151280000</v>
      </c>
      <c r="D72" s="69">
        <v>0</v>
      </c>
      <c r="E72" s="69">
        <v>0</v>
      </c>
      <c r="F72" s="77" t="s">
        <v>111</v>
      </c>
      <c r="G72" s="68" t="s">
        <v>998</v>
      </c>
      <c r="H72" s="51" t="s">
        <v>23</v>
      </c>
      <c r="I72" s="43"/>
      <c r="J72" s="52"/>
    </row>
    <row r="73" spans="2:10" x14ac:dyDescent="0.2">
      <c r="B73" s="67" t="s">
        <v>49</v>
      </c>
      <c r="C73" s="36">
        <v>2006732000</v>
      </c>
      <c r="D73" s="69">
        <v>0</v>
      </c>
      <c r="E73" s="69">
        <v>0</v>
      </c>
      <c r="F73" s="77" t="s">
        <v>112</v>
      </c>
      <c r="G73" s="68" t="s">
        <v>998</v>
      </c>
      <c r="H73" s="51" t="s">
        <v>23</v>
      </c>
      <c r="I73" s="43"/>
      <c r="J73" s="52"/>
    </row>
    <row r="74" spans="2:10" x14ac:dyDescent="0.2">
      <c r="B74" s="67" t="s">
        <v>49</v>
      </c>
      <c r="C74" s="36">
        <v>6412000</v>
      </c>
      <c r="D74" s="69">
        <v>0</v>
      </c>
      <c r="E74" s="69">
        <v>0</v>
      </c>
      <c r="F74" s="77" t="s">
        <v>113</v>
      </c>
      <c r="G74" s="68" t="s">
        <v>998</v>
      </c>
      <c r="H74" s="51" t="s">
        <v>23</v>
      </c>
      <c r="I74" s="43"/>
      <c r="J74" s="52"/>
    </row>
    <row r="75" spans="2:10" x14ac:dyDescent="0.2">
      <c r="B75" s="67" t="s">
        <v>49</v>
      </c>
      <c r="C75" s="36">
        <v>6412000</v>
      </c>
      <c r="D75" s="69">
        <v>0</v>
      </c>
      <c r="E75" s="69">
        <v>0</v>
      </c>
      <c r="F75" s="77" t="s">
        <v>114</v>
      </c>
      <c r="G75" s="68" t="s">
        <v>998</v>
      </c>
      <c r="H75" s="51" t="s">
        <v>23</v>
      </c>
      <c r="I75" s="43"/>
      <c r="J75" s="52"/>
    </row>
    <row r="76" spans="2:10" x14ac:dyDescent="0.2">
      <c r="B76" s="67" t="s">
        <v>49</v>
      </c>
      <c r="C76" s="36">
        <v>6412000</v>
      </c>
      <c r="D76" s="69">
        <v>0</v>
      </c>
      <c r="E76" s="69">
        <v>0</v>
      </c>
      <c r="F76" s="77" t="s">
        <v>115</v>
      </c>
      <c r="G76" s="68" t="s">
        <v>998</v>
      </c>
      <c r="H76" s="51" t="s">
        <v>23</v>
      </c>
      <c r="I76" s="43"/>
      <c r="J76" s="52"/>
    </row>
    <row r="77" spans="2:10" x14ac:dyDescent="0.2">
      <c r="B77" s="67" t="s">
        <v>49</v>
      </c>
      <c r="C77" s="36">
        <v>9618000</v>
      </c>
      <c r="D77" s="69">
        <v>0</v>
      </c>
      <c r="E77" s="69">
        <v>0</v>
      </c>
      <c r="F77" s="77" t="s">
        <v>116</v>
      </c>
      <c r="G77" s="68" t="s">
        <v>998</v>
      </c>
      <c r="H77" s="51" t="s">
        <v>23</v>
      </c>
      <c r="I77" s="43"/>
      <c r="J77" s="52"/>
    </row>
    <row r="78" spans="2:10" x14ac:dyDescent="0.2">
      <c r="B78" s="67" t="s">
        <v>49</v>
      </c>
      <c r="C78" s="36">
        <v>9618000</v>
      </c>
      <c r="D78" s="69">
        <v>0</v>
      </c>
      <c r="E78" s="69">
        <v>0</v>
      </c>
      <c r="F78" s="77" t="s">
        <v>117</v>
      </c>
      <c r="G78" s="68" t="s">
        <v>998</v>
      </c>
      <c r="H78" s="51" t="s">
        <v>23</v>
      </c>
      <c r="I78" s="43"/>
      <c r="J78" s="52"/>
    </row>
    <row r="79" spans="2:10" x14ac:dyDescent="0.2">
      <c r="B79" s="67" t="s">
        <v>49</v>
      </c>
      <c r="C79" s="36">
        <v>3469000</v>
      </c>
      <c r="D79" s="69">
        <v>0</v>
      </c>
      <c r="E79" s="69">
        <v>0</v>
      </c>
      <c r="F79" s="77" t="s">
        <v>118</v>
      </c>
      <c r="G79" s="68" t="s">
        <v>342</v>
      </c>
      <c r="H79" s="51" t="s">
        <v>23</v>
      </c>
      <c r="I79" s="43"/>
      <c r="J79" s="52"/>
    </row>
    <row r="80" spans="2:10" x14ac:dyDescent="0.2">
      <c r="B80" s="67" t="s">
        <v>49</v>
      </c>
      <c r="C80" s="36">
        <v>273044000</v>
      </c>
      <c r="D80" s="69">
        <v>0</v>
      </c>
      <c r="E80" s="69">
        <v>0</v>
      </c>
      <c r="F80" s="77" t="s">
        <v>119</v>
      </c>
      <c r="G80" s="68" t="s">
        <v>999</v>
      </c>
      <c r="H80" s="51" t="s">
        <v>23</v>
      </c>
      <c r="I80" s="43"/>
      <c r="J80" s="52"/>
    </row>
    <row r="81" spans="2:10" x14ac:dyDescent="0.2">
      <c r="B81" s="67" t="s">
        <v>49</v>
      </c>
      <c r="C81" s="36">
        <v>131874000</v>
      </c>
      <c r="D81" s="69">
        <v>0</v>
      </c>
      <c r="E81" s="69">
        <v>0</v>
      </c>
      <c r="F81" s="77" t="s">
        <v>120</v>
      </c>
      <c r="G81" s="68" t="s">
        <v>1000</v>
      </c>
      <c r="H81" s="51" t="s">
        <v>23</v>
      </c>
      <c r="I81" s="43"/>
      <c r="J81" s="52"/>
    </row>
    <row r="82" spans="2:10" x14ac:dyDescent="0.2">
      <c r="B82" s="67" t="s">
        <v>49</v>
      </c>
      <c r="C82" s="36">
        <v>1367609000</v>
      </c>
      <c r="D82" s="69">
        <v>0</v>
      </c>
      <c r="E82" s="69">
        <v>0</v>
      </c>
      <c r="F82" s="77" t="s">
        <v>121</v>
      </c>
      <c r="G82" s="68" t="s">
        <v>1000</v>
      </c>
      <c r="H82" s="51" t="s">
        <v>23</v>
      </c>
      <c r="I82" s="43"/>
      <c r="J82" s="52"/>
    </row>
    <row r="83" spans="2:10" x14ac:dyDescent="0.2">
      <c r="B83" s="67" t="s">
        <v>49</v>
      </c>
      <c r="C83" s="36">
        <v>2294167000</v>
      </c>
      <c r="D83" s="69">
        <v>0</v>
      </c>
      <c r="E83" s="69">
        <v>0</v>
      </c>
      <c r="F83" s="77" t="s">
        <v>122</v>
      </c>
      <c r="G83" s="68" t="s">
        <v>999</v>
      </c>
      <c r="H83" s="51" t="s">
        <v>23</v>
      </c>
      <c r="I83" s="43"/>
      <c r="J83" s="52"/>
    </row>
    <row r="84" spans="2:10" x14ac:dyDescent="0.2">
      <c r="B84" s="67" t="s">
        <v>49</v>
      </c>
      <c r="C84" s="36">
        <v>7171822</v>
      </c>
      <c r="D84" s="69">
        <v>0</v>
      </c>
      <c r="E84" s="69">
        <v>0</v>
      </c>
      <c r="F84" s="77" t="s">
        <v>123</v>
      </c>
      <c r="G84" s="68" t="s">
        <v>999</v>
      </c>
      <c r="H84" s="51" t="s">
        <v>23</v>
      </c>
      <c r="I84" s="43"/>
      <c r="J84" s="52"/>
    </row>
    <row r="85" spans="2:10" x14ac:dyDescent="0.2">
      <c r="B85" s="67" t="s">
        <v>49</v>
      </c>
      <c r="C85" s="36">
        <v>8429000</v>
      </c>
      <c r="D85" s="69">
        <v>0</v>
      </c>
      <c r="E85" s="69">
        <v>0</v>
      </c>
      <c r="F85" s="77" t="s">
        <v>125</v>
      </c>
      <c r="G85" s="68" t="s">
        <v>1000</v>
      </c>
      <c r="H85" s="51" t="s">
        <v>23</v>
      </c>
      <c r="I85" s="43"/>
      <c r="J85" s="52"/>
    </row>
    <row r="86" spans="2:10" x14ac:dyDescent="0.2">
      <c r="B86" s="67" t="s">
        <v>49</v>
      </c>
      <c r="C86" s="36">
        <v>2317100</v>
      </c>
      <c r="D86" s="69">
        <v>0</v>
      </c>
      <c r="E86" s="69">
        <v>0</v>
      </c>
      <c r="F86" s="77" t="s">
        <v>126</v>
      </c>
      <c r="G86" s="68" t="s">
        <v>684</v>
      </c>
      <c r="H86" s="51" t="s">
        <v>23</v>
      </c>
      <c r="I86" s="43"/>
      <c r="J86" s="52"/>
    </row>
    <row r="87" spans="2:10" x14ac:dyDescent="0.2">
      <c r="B87" s="67" t="s">
        <v>49</v>
      </c>
      <c r="C87" s="36">
        <v>3158400</v>
      </c>
      <c r="D87" s="69">
        <v>0</v>
      </c>
      <c r="E87" s="69">
        <v>0</v>
      </c>
      <c r="F87" s="77" t="s">
        <v>127</v>
      </c>
      <c r="G87" s="68" t="s">
        <v>684</v>
      </c>
      <c r="H87" s="51" t="s">
        <v>23</v>
      </c>
      <c r="I87" s="43"/>
      <c r="J87" s="52"/>
    </row>
    <row r="88" spans="2:10" x14ac:dyDescent="0.2">
      <c r="B88" s="67" t="s">
        <v>49</v>
      </c>
      <c r="C88" s="36">
        <v>1314600</v>
      </c>
      <c r="D88" s="69">
        <v>0</v>
      </c>
      <c r="E88" s="69">
        <v>0</v>
      </c>
      <c r="F88" s="77" t="s">
        <v>128</v>
      </c>
      <c r="G88" s="68" t="s">
        <v>684</v>
      </c>
      <c r="H88" s="51" t="s">
        <v>23</v>
      </c>
      <c r="I88" s="43"/>
      <c r="J88" s="52"/>
    </row>
    <row r="89" spans="2:10" x14ac:dyDescent="0.2">
      <c r="B89" s="67" t="s">
        <v>49</v>
      </c>
      <c r="C89" s="36">
        <v>2629200</v>
      </c>
      <c r="D89" s="69">
        <v>0</v>
      </c>
      <c r="E89" s="69">
        <v>0</v>
      </c>
      <c r="F89" s="77" t="s">
        <v>129</v>
      </c>
      <c r="G89" s="68" t="s">
        <v>684</v>
      </c>
      <c r="H89" s="51" t="s">
        <v>23</v>
      </c>
      <c r="I89" s="43"/>
      <c r="J89" s="52"/>
    </row>
    <row r="90" spans="2:10" x14ac:dyDescent="0.2">
      <c r="B90" s="67" t="s">
        <v>49</v>
      </c>
      <c r="C90" s="36">
        <v>138964000</v>
      </c>
      <c r="D90" s="69">
        <v>0</v>
      </c>
      <c r="E90" s="69">
        <v>0</v>
      </c>
      <c r="F90" s="77" t="s">
        <v>130</v>
      </c>
      <c r="G90" s="68" t="s">
        <v>1001</v>
      </c>
      <c r="H90" s="51" t="s">
        <v>23</v>
      </c>
      <c r="I90" s="43"/>
      <c r="J90" s="52"/>
    </row>
    <row r="91" spans="2:10" x14ac:dyDescent="0.2">
      <c r="B91" s="67" t="s">
        <v>49</v>
      </c>
      <c r="C91" s="36">
        <v>2373421000</v>
      </c>
      <c r="D91" s="69">
        <v>0</v>
      </c>
      <c r="E91" s="69">
        <v>0</v>
      </c>
      <c r="F91" s="77" t="s">
        <v>131</v>
      </c>
      <c r="G91" s="68" t="s">
        <v>1002</v>
      </c>
      <c r="H91" s="51" t="s">
        <v>23</v>
      </c>
      <c r="I91" s="43"/>
      <c r="J91" s="52"/>
    </row>
    <row r="92" spans="2:10" x14ac:dyDescent="0.2">
      <c r="B92" s="67" t="s">
        <v>49</v>
      </c>
      <c r="C92" s="36">
        <v>5196724</v>
      </c>
      <c r="D92" s="69">
        <v>0</v>
      </c>
      <c r="E92" s="69">
        <v>0</v>
      </c>
      <c r="F92" s="77" t="s">
        <v>132</v>
      </c>
      <c r="G92" s="68" t="s">
        <v>1001</v>
      </c>
      <c r="H92" s="51" t="s">
        <v>23</v>
      </c>
      <c r="I92" s="43"/>
      <c r="J92" s="52"/>
    </row>
    <row r="93" spans="2:10" x14ac:dyDescent="0.2">
      <c r="B93" s="67" t="s">
        <v>49</v>
      </c>
      <c r="C93" s="36">
        <v>10266000</v>
      </c>
      <c r="D93" s="69">
        <v>0</v>
      </c>
      <c r="E93" s="69">
        <v>0</v>
      </c>
      <c r="F93" s="77" t="s">
        <v>133</v>
      </c>
      <c r="G93" s="68" t="s">
        <v>1002</v>
      </c>
      <c r="H93" s="51" t="s">
        <v>23</v>
      </c>
      <c r="I93" s="43"/>
      <c r="J93" s="52"/>
    </row>
    <row r="94" spans="2:10" x14ac:dyDescent="0.2">
      <c r="B94" s="67" t="s">
        <v>49</v>
      </c>
      <c r="C94" s="36">
        <v>2500400</v>
      </c>
      <c r="D94" s="69">
        <v>0</v>
      </c>
      <c r="E94" s="69">
        <v>0</v>
      </c>
      <c r="F94" s="77" t="s">
        <v>134</v>
      </c>
      <c r="G94" s="68" t="s">
        <v>684</v>
      </c>
      <c r="H94" s="51" t="s">
        <v>23</v>
      </c>
      <c r="I94" s="43"/>
      <c r="J94" s="52"/>
    </row>
    <row r="95" spans="2:10" x14ac:dyDescent="0.2">
      <c r="B95" s="67" t="s">
        <v>49</v>
      </c>
      <c r="C95" s="36">
        <v>300082000</v>
      </c>
      <c r="D95" s="69">
        <v>0</v>
      </c>
      <c r="E95" s="69">
        <v>0</v>
      </c>
      <c r="F95" s="77" t="s">
        <v>135</v>
      </c>
      <c r="G95" s="68" t="s">
        <v>1002</v>
      </c>
      <c r="H95" s="51" t="s">
        <v>23</v>
      </c>
      <c r="I95" s="43"/>
      <c r="J95" s="52"/>
    </row>
    <row r="96" spans="2:10" x14ac:dyDescent="0.2">
      <c r="B96" s="67" t="s">
        <v>49</v>
      </c>
      <c r="C96" s="36">
        <v>8700000</v>
      </c>
      <c r="D96" s="69">
        <v>0</v>
      </c>
      <c r="E96" s="69">
        <v>0</v>
      </c>
      <c r="F96" s="77" t="s">
        <v>136</v>
      </c>
      <c r="G96" s="68" t="s">
        <v>1001</v>
      </c>
      <c r="H96" s="51" t="s">
        <v>23</v>
      </c>
      <c r="I96" s="43"/>
      <c r="J96" s="52"/>
    </row>
    <row r="97" spans="2:10" x14ac:dyDescent="0.2">
      <c r="B97" s="67" t="s">
        <v>49</v>
      </c>
      <c r="C97" s="36">
        <v>1260944000</v>
      </c>
      <c r="D97" s="69">
        <v>0</v>
      </c>
      <c r="E97" s="69">
        <v>0</v>
      </c>
      <c r="F97" s="77" t="s">
        <v>137</v>
      </c>
      <c r="G97" s="68" t="s">
        <v>1001</v>
      </c>
      <c r="H97" s="51" t="s">
        <v>23</v>
      </c>
      <c r="I97" s="43"/>
      <c r="J97" s="52"/>
    </row>
    <row r="98" spans="2:10" x14ac:dyDescent="0.2">
      <c r="B98" s="67" t="s">
        <v>49</v>
      </c>
      <c r="C98" s="36">
        <v>20300000</v>
      </c>
      <c r="D98" s="69">
        <v>0</v>
      </c>
      <c r="E98" s="69">
        <v>0</v>
      </c>
      <c r="F98" s="77" t="s">
        <v>138</v>
      </c>
      <c r="G98" s="68" t="s">
        <v>1001</v>
      </c>
      <c r="H98" s="51" t="s">
        <v>23</v>
      </c>
      <c r="I98" s="43"/>
      <c r="J98" s="52"/>
    </row>
    <row r="99" spans="2:10" x14ac:dyDescent="0.2">
      <c r="B99" s="67" t="s">
        <v>49</v>
      </c>
      <c r="C99" s="36">
        <v>5219886</v>
      </c>
      <c r="D99" s="69">
        <v>0</v>
      </c>
      <c r="E99" s="69">
        <v>0</v>
      </c>
      <c r="F99" s="77" t="s">
        <v>139</v>
      </c>
      <c r="G99" s="68" t="s">
        <v>352</v>
      </c>
      <c r="H99" s="51" t="s">
        <v>23</v>
      </c>
      <c r="I99" s="43"/>
      <c r="J99" s="52"/>
    </row>
    <row r="100" spans="2:10" x14ac:dyDescent="0.2">
      <c r="B100" s="67" t="s">
        <v>49</v>
      </c>
      <c r="C100" s="36">
        <v>5641279</v>
      </c>
      <c r="D100" s="69">
        <v>0</v>
      </c>
      <c r="E100" s="69">
        <v>0</v>
      </c>
      <c r="F100" s="77" t="s">
        <v>140</v>
      </c>
      <c r="G100" s="68" t="s">
        <v>1003</v>
      </c>
      <c r="H100" s="51" t="s">
        <v>23</v>
      </c>
      <c r="I100" s="43"/>
      <c r="J100" s="52"/>
    </row>
    <row r="101" spans="2:10" x14ac:dyDescent="0.2">
      <c r="B101" s="67" t="s">
        <v>49</v>
      </c>
      <c r="C101" s="36">
        <v>624000</v>
      </c>
      <c r="D101" s="69">
        <v>0</v>
      </c>
      <c r="E101" s="69">
        <v>0</v>
      </c>
      <c r="F101" s="77" t="s">
        <v>141</v>
      </c>
      <c r="G101" s="68" t="s">
        <v>345</v>
      </c>
      <c r="H101" s="51" t="s">
        <v>23</v>
      </c>
      <c r="I101" s="43"/>
      <c r="J101" s="52"/>
    </row>
    <row r="102" spans="2:10" x14ac:dyDescent="0.2">
      <c r="B102" s="67" t="s">
        <v>49</v>
      </c>
      <c r="C102" s="36">
        <v>624000</v>
      </c>
      <c r="D102" s="69">
        <v>0</v>
      </c>
      <c r="E102" s="69">
        <v>0</v>
      </c>
      <c r="F102" s="77" t="s">
        <v>142</v>
      </c>
      <c r="G102" s="68" t="s">
        <v>345</v>
      </c>
      <c r="H102" s="51" t="s">
        <v>23</v>
      </c>
      <c r="I102" s="43"/>
      <c r="J102" s="52"/>
    </row>
    <row r="103" spans="2:10" x14ac:dyDescent="0.2">
      <c r="B103" s="67" t="s">
        <v>49</v>
      </c>
      <c r="C103" s="36">
        <v>1124994</v>
      </c>
      <c r="D103" s="69">
        <v>0</v>
      </c>
      <c r="E103" s="69">
        <v>0</v>
      </c>
      <c r="F103" s="77" t="s">
        <v>143</v>
      </c>
      <c r="G103" s="68" t="s">
        <v>345</v>
      </c>
      <c r="H103" s="51" t="s">
        <v>23</v>
      </c>
      <c r="I103" s="43"/>
      <c r="J103" s="52"/>
    </row>
    <row r="104" spans="2:10" x14ac:dyDescent="0.2">
      <c r="B104" s="67" t="s">
        <v>49</v>
      </c>
      <c r="C104" s="36">
        <v>1563265</v>
      </c>
      <c r="D104" s="69">
        <v>0</v>
      </c>
      <c r="E104" s="69">
        <v>0</v>
      </c>
      <c r="F104" s="77" t="s">
        <v>144</v>
      </c>
      <c r="G104" s="68" t="s">
        <v>345</v>
      </c>
      <c r="H104" s="51" t="s">
        <v>23</v>
      </c>
      <c r="I104" s="43"/>
      <c r="J104" s="52"/>
    </row>
    <row r="105" spans="2:10" x14ac:dyDescent="0.2">
      <c r="B105" s="67" t="s">
        <v>49</v>
      </c>
      <c r="C105" s="36">
        <v>1280000</v>
      </c>
      <c r="D105" s="69">
        <v>0</v>
      </c>
      <c r="E105" s="69">
        <v>0</v>
      </c>
      <c r="F105" s="77" t="s">
        <v>145</v>
      </c>
      <c r="G105" s="68" t="s">
        <v>339</v>
      </c>
      <c r="H105" s="51" t="s">
        <v>23</v>
      </c>
      <c r="I105" s="43"/>
      <c r="J105" s="52"/>
    </row>
    <row r="106" spans="2:10" x14ac:dyDescent="0.2">
      <c r="B106" s="67" t="s">
        <v>49</v>
      </c>
      <c r="C106" s="36">
        <v>2460000</v>
      </c>
      <c r="D106" s="69">
        <v>0</v>
      </c>
      <c r="E106" s="69">
        <v>0</v>
      </c>
      <c r="F106" s="77" t="s">
        <v>147</v>
      </c>
      <c r="G106" s="68" t="s">
        <v>345</v>
      </c>
      <c r="H106" s="51" t="s">
        <v>23</v>
      </c>
      <c r="I106" s="43"/>
      <c r="J106" s="52"/>
    </row>
    <row r="107" spans="2:10" x14ac:dyDescent="0.2">
      <c r="B107" s="67" t="s">
        <v>49</v>
      </c>
      <c r="C107" s="36">
        <v>3346800</v>
      </c>
      <c r="D107" s="69">
        <v>0</v>
      </c>
      <c r="E107" s="69">
        <v>0</v>
      </c>
      <c r="F107" s="77" t="s">
        <v>149</v>
      </c>
      <c r="G107" s="68" t="s">
        <v>342</v>
      </c>
      <c r="H107" s="51" t="s">
        <v>23</v>
      </c>
      <c r="I107" s="43"/>
      <c r="J107" s="52"/>
    </row>
    <row r="108" spans="2:10" x14ac:dyDescent="0.2">
      <c r="B108" s="67" t="s">
        <v>49</v>
      </c>
      <c r="C108" s="36">
        <v>1222000</v>
      </c>
      <c r="D108" s="69">
        <v>0</v>
      </c>
      <c r="E108" s="69">
        <v>0</v>
      </c>
      <c r="F108" s="77" t="s">
        <v>150</v>
      </c>
      <c r="G108" s="68" t="s">
        <v>1004</v>
      </c>
      <c r="H108" s="51" t="s">
        <v>23</v>
      </c>
      <c r="I108" s="43"/>
      <c r="J108" s="52"/>
    </row>
    <row r="109" spans="2:10" x14ac:dyDescent="0.2">
      <c r="B109" s="67" t="s">
        <v>49</v>
      </c>
      <c r="C109" s="36">
        <v>1951039500</v>
      </c>
      <c r="D109" s="69">
        <v>0</v>
      </c>
      <c r="E109" s="69">
        <v>0</v>
      </c>
      <c r="F109" s="77" t="s">
        <v>151</v>
      </c>
      <c r="G109" s="68" t="s">
        <v>1001</v>
      </c>
      <c r="H109" s="51" t="s">
        <v>23</v>
      </c>
      <c r="I109" s="43"/>
      <c r="J109" s="52"/>
    </row>
    <row r="110" spans="2:10" x14ac:dyDescent="0.2">
      <c r="B110" s="67" t="s">
        <v>49</v>
      </c>
      <c r="C110" s="36">
        <v>2105600</v>
      </c>
      <c r="D110" s="69">
        <v>0</v>
      </c>
      <c r="E110" s="69">
        <v>0</v>
      </c>
      <c r="F110" s="77" t="s">
        <v>152</v>
      </c>
      <c r="G110" s="68" t="s">
        <v>1005</v>
      </c>
      <c r="H110" s="51" t="s">
        <v>23</v>
      </c>
      <c r="I110" s="43"/>
      <c r="J110" s="52"/>
    </row>
    <row r="111" spans="2:10" x14ac:dyDescent="0.2">
      <c r="B111" s="67" t="s">
        <v>49</v>
      </c>
      <c r="C111" s="36">
        <v>2875000</v>
      </c>
      <c r="D111" s="69">
        <v>0</v>
      </c>
      <c r="E111" s="69">
        <v>0</v>
      </c>
      <c r="F111" s="77" t="s">
        <v>153</v>
      </c>
      <c r="G111" s="68" t="s">
        <v>700</v>
      </c>
      <c r="H111" s="51" t="s">
        <v>23</v>
      </c>
      <c r="I111" s="43"/>
      <c r="J111" s="52"/>
    </row>
    <row r="112" spans="2:10" x14ac:dyDescent="0.2">
      <c r="B112" s="67" t="s">
        <v>49</v>
      </c>
      <c r="C112" s="36">
        <v>14000000</v>
      </c>
      <c r="D112" s="69">
        <v>0</v>
      </c>
      <c r="E112" s="69">
        <v>0</v>
      </c>
      <c r="F112" s="77" t="s">
        <v>154</v>
      </c>
      <c r="G112" s="68" t="s">
        <v>1006</v>
      </c>
      <c r="H112" s="51" t="s">
        <v>23</v>
      </c>
      <c r="I112" s="43"/>
      <c r="J112" s="52"/>
    </row>
    <row r="113" spans="2:10" x14ac:dyDescent="0.2">
      <c r="B113" s="67" t="s">
        <v>49</v>
      </c>
      <c r="C113" s="36">
        <v>12643500</v>
      </c>
      <c r="D113" s="69">
        <v>0</v>
      </c>
      <c r="E113" s="69">
        <v>0</v>
      </c>
      <c r="F113" s="77" t="s">
        <v>155</v>
      </c>
      <c r="G113" s="68" t="s">
        <v>1006</v>
      </c>
      <c r="H113" s="51" t="s">
        <v>23</v>
      </c>
      <c r="I113" s="43"/>
      <c r="J113" s="52"/>
    </row>
    <row r="114" spans="2:10" x14ac:dyDescent="0.2">
      <c r="B114" s="67" t="s">
        <v>49</v>
      </c>
      <c r="C114" s="36">
        <v>4324000</v>
      </c>
      <c r="D114" s="69">
        <v>0</v>
      </c>
      <c r="E114" s="69">
        <v>0</v>
      </c>
      <c r="F114" s="77" t="s">
        <v>156</v>
      </c>
      <c r="G114" s="68" t="s">
        <v>353</v>
      </c>
      <c r="H114" s="51" t="s">
        <v>23</v>
      </c>
      <c r="I114" s="43"/>
      <c r="J114" s="52"/>
    </row>
    <row r="115" spans="2:10" x14ac:dyDescent="0.2">
      <c r="B115" s="67" t="s">
        <v>49</v>
      </c>
      <c r="C115" s="36">
        <v>5297100</v>
      </c>
      <c r="D115" s="69">
        <v>0</v>
      </c>
      <c r="E115" s="69">
        <v>0</v>
      </c>
      <c r="F115" s="77" t="s">
        <v>157</v>
      </c>
      <c r="G115" s="68" t="s">
        <v>1007</v>
      </c>
      <c r="H115" s="51" t="s">
        <v>23</v>
      </c>
      <c r="I115" s="43"/>
      <c r="J115" s="52"/>
    </row>
    <row r="116" spans="2:10" x14ac:dyDescent="0.2">
      <c r="B116" s="67" t="s">
        <v>49</v>
      </c>
      <c r="C116" s="36">
        <v>11600000</v>
      </c>
      <c r="D116" s="69">
        <v>0</v>
      </c>
      <c r="E116" s="69">
        <v>0</v>
      </c>
      <c r="F116" s="77" t="s">
        <v>158</v>
      </c>
      <c r="G116" s="68" t="s">
        <v>1008</v>
      </c>
      <c r="H116" s="51" t="s">
        <v>23</v>
      </c>
      <c r="I116" s="43"/>
      <c r="J116" s="52"/>
    </row>
    <row r="117" spans="2:10" x14ac:dyDescent="0.2">
      <c r="B117" s="67" t="s">
        <v>49</v>
      </c>
      <c r="C117" s="36">
        <v>315005000</v>
      </c>
      <c r="D117" s="69">
        <v>0</v>
      </c>
      <c r="E117" s="69">
        <v>0</v>
      </c>
      <c r="F117" s="77" t="s">
        <v>159</v>
      </c>
      <c r="G117" s="68" t="s">
        <v>1006</v>
      </c>
      <c r="H117" s="51" t="s">
        <v>23</v>
      </c>
      <c r="I117" s="43"/>
      <c r="J117" s="52"/>
    </row>
    <row r="118" spans="2:10" x14ac:dyDescent="0.2">
      <c r="B118" s="67" t="s">
        <v>49</v>
      </c>
      <c r="C118" s="36">
        <v>41877000</v>
      </c>
      <c r="D118" s="69">
        <v>0</v>
      </c>
      <c r="E118" s="69">
        <v>0</v>
      </c>
      <c r="F118" s="77" t="s">
        <v>160</v>
      </c>
      <c r="G118" s="68" t="s">
        <v>1007</v>
      </c>
      <c r="H118" s="51" t="s">
        <v>23</v>
      </c>
      <c r="I118" s="43"/>
      <c r="J118" s="52"/>
    </row>
    <row r="119" spans="2:10" x14ac:dyDescent="0.2">
      <c r="B119" s="67" t="s">
        <v>49</v>
      </c>
      <c r="C119" s="36">
        <v>106764000</v>
      </c>
      <c r="D119" s="69">
        <v>0</v>
      </c>
      <c r="E119" s="69">
        <v>0</v>
      </c>
      <c r="F119" s="77" t="s">
        <v>161</v>
      </c>
      <c r="G119" s="68" t="s">
        <v>1004</v>
      </c>
      <c r="H119" s="51" t="s">
        <v>23</v>
      </c>
      <c r="I119" s="43"/>
      <c r="J119" s="52"/>
    </row>
    <row r="120" spans="2:10" x14ac:dyDescent="0.2">
      <c r="B120" s="67" t="s">
        <v>49</v>
      </c>
      <c r="C120" s="36">
        <v>266108000</v>
      </c>
      <c r="D120" s="69">
        <v>0</v>
      </c>
      <c r="E120" s="69">
        <v>0</v>
      </c>
      <c r="F120" s="77" t="s">
        <v>162</v>
      </c>
      <c r="G120" s="68" t="s">
        <v>1001</v>
      </c>
      <c r="H120" s="51" t="s">
        <v>23</v>
      </c>
      <c r="I120" s="43"/>
      <c r="J120" s="52"/>
    </row>
    <row r="121" spans="2:10" x14ac:dyDescent="0.2">
      <c r="B121" s="67" t="s">
        <v>49</v>
      </c>
      <c r="C121" s="36">
        <v>813098000</v>
      </c>
      <c r="D121" s="69">
        <v>0</v>
      </c>
      <c r="E121" s="69">
        <v>0</v>
      </c>
      <c r="F121" s="77" t="s">
        <v>163</v>
      </c>
      <c r="G121" s="68" t="s">
        <v>1006</v>
      </c>
      <c r="H121" s="51" t="s">
        <v>23</v>
      </c>
      <c r="I121" s="43"/>
      <c r="J121" s="52"/>
    </row>
    <row r="122" spans="2:10" x14ac:dyDescent="0.2">
      <c r="B122" s="67" t="s">
        <v>49</v>
      </c>
      <c r="C122" s="36">
        <v>1308942500</v>
      </c>
      <c r="D122" s="69">
        <v>0</v>
      </c>
      <c r="E122" s="69">
        <v>0</v>
      </c>
      <c r="F122" s="77" t="s">
        <v>164</v>
      </c>
      <c r="G122" s="68" t="s">
        <v>1007</v>
      </c>
      <c r="H122" s="51" t="s">
        <v>23</v>
      </c>
      <c r="I122" s="43"/>
      <c r="J122" s="52"/>
    </row>
    <row r="123" spans="2:10" x14ac:dyDescent="0.2">
      <c r="B123" s="67" t="s">
        <v>49</v>
      </c>
      <c r="C123" s="36">
        <v>372896000</v>
      </c>
      <c r="D123" s="69">
        <v>0</v>
      </c>
      <c r="E123" s="69">
        <v>0</v>
      </c>
      <c r="F123" s="77" t="s">
        <v>165</v>
      </c>
      <c r="G123" s="68" t="s">
        <v>1007</v>
      </c>
      <c r="H123" s="51" t="s">
        <v>23</v>
      </c>
      <c r="I123" s="43"/>
      <c r="J123" s="52"/>
    </row>
    <row r="124" spans="2:10" x14ac:dyDescent="0.2">
      <c r="B124" s="67" t="s">
        <v>49</v>
      </c>
      <c r="C124" s="36">
        <v>1924600000</v>
      </c>
      <c r="D124" s="69">
        <v>0</v>
      </c>
      <c r="E124" s="69">
        <v>0</v>
      </c>
      <c r="F124" s="77" t="s">
        <v>166</v>
      </c>
      <c r="G124" s="68" t="s">
        <v>1004</v>
      </c>
      <c r="H124" s="51" t="s">
        <v>23</v>
      </c>
      <c r="I124" s="43"/>
      <c r="J124" s="52"/>
    </row>
    <row r="125" spans="2:10" x14ac:dyDescent="0.2">
      <c r="B125" s="67" t="s">
        <v>49</v>
      </c>
      <c r="C125" s="36">
        <v>1619883200</v>
      </c>
      <c r="D125" s="69">
        <v>0</v>
      </c>
      <c r="E125" s="69">
        <v>0</v>
      </c>
      <c r="F125" s="77" t="s">
        <v>168</v>
      </c>
      <c r="G125" s="68" t="s">
        <v>1007</v>
      </c>
      <c r="H125" s="51" t="s">
        <v>23</v>
      </c>
      <c r="I125" s="43"/>
      <c r="J125" s="52"/>
    </row>
    <row r="126" spans="2:10" x14ac:dyDescent="0.2">
      <c r="B126" s="67" t="s">
        <v>49</v>
      </c>
      <c r="C126" s="36">
        <v>1787132400</v>
      </c>
      <c r="D126" s="69">
        <v>0</v>
      </c>
      <c r="E126" s="69">
        <v>0</v>
      </c>
      <c r="F126" s="77" t="s">
        <v>169</v>
      </c>
      <c r="G126" s="68" t="s">
        <v>1008</v>
      </c>
      <c r="H126" s="51" t="s">
        <v>23</v>
      </c>
      <c r="I126" s="43"/>
      <c r="J126" s="52"/>
    </row>
    <row r="127" spans="2:10" x14ac:dyDescent="0.2">
      <c r="B127" s="67" t="s">
        <v>49</v>
      </c>
      <c r="C127" s="36">
        <v>1076576000</v>
      </c>
      <c r="D127" s="69">
        <v>0</v>
      </c>
      <c r="E127" s="69">
        <v>0</v>
      </c>
      <c r="F127" s="77" t="s">
        <v>170</v>
      </c>
      <c r="G127" s="68" t="s">
        <v>1008</v>
      </c>
      <c r="H127" s="51" t="s">
        <v>23</v>
      </c>
      <c r="I127" s="43"/>
      <c r="J127" s="52"/>
    </row>
    <row r="128" spans="2:10" x14ac:dyDescent="0.2">
      <c r="B128" s="67" t="s">
        <v>49</v>
      </c>
      <c r="C128" s="36">
        <v>135464000</v>
      </c>
      <c r="D128" s="69">
        <v>0</v>
      </c>
      <c r="E128" s="69">
        <v>0</v>
      </c>
      <c r="F128" s="77" t="s">
        <v>171</v>
      </c>
      <c r="G128" s="68" t="s">
        <v>1008</v>
      </c>
      <c r="H128" s="51" t="s">
        <v>23</v>
      </c>
      <c r="I128" s="43"/>
      <c r="J128" s="52"/>
    </row>
    <row r="129" spans="2:10" x14ac:dyDescent="0.2">
      <c r="B129" s="67" t="s">
        <v>49</v>
      </c>
      <c r="C129" s="36">
        <v>182994000</v>
      </c>
      <c r="D129" s="69">
        <v>0</v>
      </c>
      <c r="E129" s="69">
        <v>0</v>
      </c>
      <c r="F129" s="77" t="s">
        <v>172</v>
      </c>
      <c r="G129" s="68" t="s">
        <v>1008</v>
      </c>
      <c r="H129" s="51" t="s">
        <v>23</v>
      </c>
      <c r="I129" s="43"/>
      <c r="J129" s="52"/>
    </row>
    <row r="130" spans="2:10" x14ac:dyDescent="0.2">
      <c r="B130" s="67" t="s">
        <v>49</v>
      </c>
      <c r="C130" s="36">
        <v>2829400</v>
      </c>
      <c r="D130" s="69">
        <v>0</v>
      </c>
      <c r="E130" s="69">
        <v>0</v>
      </c>
      <c r="F130" s="77" t="s">
        <v>173</v>
      </c>
      <c r="G130" s="68" t="s">
        <v>378</v>
      </c>
      <c r="H130" s="51" t="s">
        <v>23</v>
      </c>
      <c r="I130" s="43"/>
      <c r="J130" s="52"/>
    </row>
    <row r="131" spans="2:10" x14ac:dyDescent="0.2">
      <c r="B131" s="67" t="s">
        <v>49</v>
      </c>
      <c r="C131" s="36">
        <v>1165600</v>
      </c>
      <c r="D131" s="69">
        <v>0</v>
      </c>
      <c r="E131" s="69">
        <v>0</v>
      </c>
      <c r="F131" s="77" t="s">
        <v>174</v>
      </c>
      <c r="G131" s="68" t="s">
        <v>378</v>
      </c>
      <c r="H131" s="51" t="s">
        <v>23</v>
      </c>
      <c r="I131" s="43"/>
      <c r="J131" s="52"/>
    </row>
    <row r="132" spans="2:10" x14ac:dyDescent="0.2">
      <c r="B132" s="67" t="s">
        <v>49</v>
      </c>
      <c r="C132" s="36">
        <v>972900</v>
      </c>
      <c r="D132" s="69">
        <v>0</v>
      </c>
      <c r="E132" s="69">
        <v>0</v>
      </c>
      <c r="F132" s="77" t="s">
        <v>175</v>
      </c>
      <c r="G132" s="68" t="s">
        <v>378</v>
      </c>
      <c r="H132" s="51" t="s">
        <v>23</v>
      </c>
      <c r="I132" s="43"/>
      <c r="J132" s="52"/>
    </row>
    <row r="133" spans="2:10" x14ac:dyDescent="0.2">
      <c r="B133" s="67" t="s">
        <v>49</v>
      </c>
      <c r="C133" s="36">
        <v>8775000</v>
      </c>
      <c r="D133" s="69">
        <v>0</v>
      </c>
      <c r="E133" s="69">
        <v>0</v>
      </c>
      <c r="F133" s="77" t="s">
        <v>176</v>
      </c>
      <c r="G133" s="68" t="s">
        <v>1009</v>
      </c>
      <c r="H133" s="51" t="s">
        <v>23</v>
      </c>
      <c r="I133" s="43"/>
      <c r="J133" s="52"/>
    </row>
    <row r="134" spans="2:10" x14ac:dyDescent="0.2">
      <c r="B134" s="67" t="s">
        <v>49</v>
      </c>
      <c r="C134" s="36">
        <v>7500000</v>
      </c>
      <c r="D134" s="69">
        <v>0</v>
      </c>
      <c r="E134" s="69">
        <v>0</v>
      </c>
      <c r="F134" s="77" t="s">
        <v>177</v>
      </c>
      <c r="G134" s="68" t="s">
        <v>1009</v>
      </c>
      <c r="H134" s="51" t="s">
        <v>23</v>
      </c>
      <c r="I134" s="43"/>
      <c r="J134" s="52"/>
    </row>
    <row r="135" spans="2:10" x14ac:dyDescent="0.2">
      <c r="B135" s="67" t="s">
        <v>49</v>
      </c>
      <c r="C135" s="36">
        <v>650081000</v>
      </c>
      <c r="D135" s="69">
        <v>0</v>
      </c>
      <c r="E135" s="69">
        <v>0</v>
      </c>
      <c r="F135" s="77" t="s">
        <v>178</v>
      </c>
      <c r="G135" s="68" t="s">
        <v>1009</v>
      </c>
      <c r="H135" s="51" t="s">
        <v>23</v>
      </c>
      <c r="I135" s="43"/>
      <c r="J135" s="52"/>
    </row>
    <row r="136" spans="2:10" x14ac:dyDescent="0.2">
      <c r="B136" s="67" t="s">
        <v>49</v>
      </c>
      <c r="C136" s="36">
        <v>4794000</v>
      </c>
      <c r="D136" s="69">
        <v>0</v>
      </c>
      <c r="E136" s="69">
        <v>0</v>
      </c>
      <c r="F136" s="77" t="s">
        <v>179</v>
      </c>
      <c r="G136" s="68" t="s">
        <v>714</v>
      </c>
      <c r="H136" s="51" t="s">
        <v>23</v>
      </c>
      <c r="I136" s="43"/>
      <c r="J136" s="52"/>
    </row>
    <row r="137" spans="2:10" x14ac:dyDescent="0.2">
      <c r="B137" s="67" t="s">
        <v>49</v>
      </c>
      <c r="C137" s="36">
        <v>13808000</v>
      </c>
      <c r="D137" s="69">
        <v>0</v>
      </c>
      <c r="E137" s="69">
        <v>0</v>
      </c>
      <c r="F137" s="77" t="s">
        <v>180</v>
      </c>
      <c r="G137" s="68" t="s">
        <v>1010</v>
      </c>
      <c r="H137" s="51" t="s">
        <v>23</v>
      </c>
      <c r="I137" s="43"/>
      <c r="J137" s="52"/>
    </row>
    <row r="138" spans="2:10" x14ac:dyDescent="0.2">
      <c r="B138" s="67" t="s">
        <v>49</v>
      </c>
      <c r="C138" s="36">
        <v>1146800</v>
      </c>
      <c r="D138" s="69">
        <v>0</v>
      </c>
      <c r="E138" s="69">
        <v>0</v>
      </c>
      <c r="F138" s="77" t="s">
        <v>181</v>
      </c>
      <c r="G138" s="68" t="s">
        <v>1011</v>
      </c>
      <c r="H138" s="51" t="s">
        <v>23</v>
      </c>
      <c r="I138" s="43"/>
      <c r="J138" s="52"/>
    </row>
    <row r="139" spans="2:10" x14ac:dyDescent="0.2">
      <c r="B139" s="67" t="s">
        <v>49</v>
      </c>
      <c r="C139" s="36">
        <v>1520088200</v>
      </c>
      <c r="D139" s="69">
        <v>0</v>
      </c>
      <c r="E139" s="69">
        <v>0</v>
      </c>
      <c r="F139" s="77" t="s">
        <v>182</v>
      </c>
      <c r="G139" s="68" t="s">
        <v>1010</v>
      </c>
      <c r="H139" s="51" t="s">
        <v>23</v>
      </c>
      <c r="I139" s="43"/>
      <c r="J139" s="52"/>
    </row>
    <row r="140" spans="2:10" x14ac:dyDescent="0.2">
      <c r="B140" s="67" t="s">
        <v>49</v>
      </c>
      <c r="C140" s="36">
        <v>172885000</v>
      </c>
      <c r="D140" s="69">
        <v>0</v>
      </c>
      <c r="E140" s="69">
        <v>0</v>
      </c>
      <c r="F140" s="77" t="s">
        <v>183</v>
      </c>
      <c r="G140" s="68" t="s">
        <v>1010</v>
      </c>
      <c r="H140" s="51" t="s">
        <v>23</v>
      </c>
      <c r="I140" s="43"/>
      <c r="J140" s="52"/>
    </row>
    <row r="141" spans="2:10" x14ac:dyDescent="0.2">
      <c r="B141" s="67" t="s">
        <v>49</v>
      </c>
      <c r="C141" s="36">
        <v>544760000</v>
      </c>
      <c r="D141" s="69">
        <v>0</v>
      </c>
      <c r="E141" s="69">
        <v>0</v>
      </c>
      <c r="F141" s="77" t="s">
        <v>184</v>
      </c>
      <c r="G141" s="68" t="s">
        <v>1012</v>
      </c>
      <c r="H141" s="51" t="s">
        <v>23</v>
      </c>
      <c r="I141" s="43"/>
      <c r="J141" s="52"/>
    </row>
    <row r="142" spans="2:10" x14ac:dyDescent="0.2">
      <c r="B142" s="67" t="s">
        <v>49</v>
      </c>
      <c r="C142" s="36">
        <v>6817900</v>
      </c>
      <c r="D142" s="69">
        <v>0</v>
      </c>
      <c r="E142" s="69">
        <v>0</v>
      </c>
      <c r="F142" s="77" t="s">
        <v>185</v>
      </c>
      <c r="G142" s="68" t="s">
        <v>1013</v>
      </c>
      <c r="H142" s="51" t="s">
        <v>23</v>
      </c>
      <c r="I142" s="43"/>
      <c r="J142" s="52"/>
    </row>
    <row r="143" spans="2:10" x14ac:dyDescent="0.2">
      <c r="B143" s="67" t="s">
        <v>49</v>
      </c>
      <c r="C143" s="36">
        <v>8700000</v>
      </c>
      <c r="D143" s="69">
        <v>0</v>
      </c>
      <c r="E143" s="69">
        <v>0</v>
      </c>
      <c r="F143" s="77" t="s">
        <v>186</v>
      </c>
      <c r="G143" s="68" t="s">
        <v>1012</v>
      </c>
      <c r="H143" s="51" t="s">
        <v>23</v>
      </c>
      <c r="I143" s="43"/>
      <c r="J143" s="52"/>
    </row>
    <row r="144" spans="2:10" x14ac:dyDescent="0.2">
      <c r="B144" s="67" t="s">
        <v>49</v>
      </c>
      <c r="C144" s="36">
        <v>20300000</v>
      </c>
      <c r="D144" s="69">
        <v>0</v>
      </c>
      <c r="E144" s="69">
        <v>0</v>
      </c>
      <c r="F144" s="77" t="s">
        <v>187</v>
      </c>
      <c r="G144" s="68" t="s">
        <v>1014</v>
      </c>
      <c r="H144" s="51" t="s">
        <v>23</v>
      </c>
      <c r="I144" s="43"/>
      <c r="J144" s="52"/>
    </row>
    <row r="145" spans="2:10" x14ac:dyDescent="0.2">
      <c r="B145" s="67" t="s">
        <v>49</v>
      </c>
      <c r="C145" s="36">
        <v>14500000</v>
      </c>
      <c r="D145" s="69">
        <v>0</v>
      </c>
      <c r="E145" s="69">
        <v>0</v>
      </c>
      <c r="F145" s="77" t="s">
        <v>188</v>
      </c>
      <c r="G145" s="68" t="s">
        <v>1014</v>
      </c>
      <c r="H145" s="51" t="s">
        <v>23</v>
      </c>
      <c r="I145" s="43"/>
      <c r="J145" s="52"/>
    </row>
    <row r="146" spans="2:10" x14ac:dyDescent="0.2">
      <c r="B146" s="67" t="s">
        <v>49</v>
      </c>
      <c r="C146" s="36">
        <v>7250000</v>
      </c>
      <c r="D146" s="69">
        <v>0</v>
      </c>
      <c r="E146" s="69">
        <v>0</v>
      </c>
      <c r="F146" s="77" t="s">
        <v>189</v>
      </c>
      <c r="G146" s="68" t="s">
        <v>1014</v>
      </c>
      <c r="H146" s="51" t="s">
        <v>23</v>
      </c>
      <c r="I146" s="43"/>
      <c r="J146" s="52"/>
    </row>
    <row r="147" spans="2:10" x14ac:dyDescent="0.2">
      <c r="B147" s="67" t="s">
        <v>49</v>
      </c>
      <c r="C147" s="36">
        <v>11250000</v>
      </c>
      <c r="D147" s="69">
        <v>0</v>
      </c>
      <c r="E147" s="69">
        <v>0</v>
      </c>
      <c r="F147" s="77" t="s">
        <v>190</v>
      </c>
      <c r="G147" s="68" t="s">
        <v>1012</v>
      </c>
      <c r="H147" s="51" t="s">
        <v>23</v>
      </c>
      <c r="I147" s="43"/>
      <c r="J147" s="52"/>
    </row>
    <row r="148" spans="2:10" x14ac:dyDescent="0.2">
      <c r="B148" s="67" t="s">
        <v>49</v>
      </c>
      <c r="C148" s="36">
        <v>126000000</v>
      </c>
      <c r="D148" s="69">
        <v>0</v>
      </c>
      <c r="E148" s="69">
        <v>0</v>
      </c>
      <c r="F148" s="77" t="s">
        <v>191</v>
      </c>
      <c r="G148" s="68" t="s">
        <v>1015</v>
      </c>
      <c r="H148" s="51" t="s">
        <v>23</v>
      </c>
      <c r="I148" s="43"/>
      <c r="J148" s="52"/>
    </row>
    <row r="149" spans="2:10" x14ac:dyDescent="0.2">
      <c r="B149" s="67" t="s">
        <v>49</v>
      </c>
      <c r="C149" s="36">
        <v>4465000</v>
      </c>
      <c r="D149" s="69">
        <v>0</v>
      </c>
      <c r="E149" s="69">
        <v>0</v>
      </c>
      <c r="F149" s="77" t="s">
        <v>192</v>
      </c>
      <c r="G149" s="68" t="s">
        <v>727</v>
      </c>
      <c r="H149" s="51" t="s">
        <v>23</v>
      </c>
      <c r="I149" s="43"/>
      <c r="J149" s="52"/>
    </row>
    <row r="150" spans="2:10" x14ac:dyDescent="0.2">
      <c r="B150" s="67" t="s">
        <v>49</v>
      </c>
      <c r="C150" s="36">
        <v>2869662000</v>
      </c>
      <c r="D150" s="69">
        <v>0</v>
      </c>
      <c r="E150" s="69">
        <v>0</v>
      </c>
      <c r="F150" s="77" t="s">
        <v>193</v>
      </c>
      <c r="G150" s="68" t="s">
        <v>1012</v>
      </c>
      <c r="H150" s="51" t="s">
        <v>23</v>
      </c>
      <c r="I150" s="43"/>
      <c r="J150" s="52"/>
    </row>
    <row r="151" spans="2:10" x14ac:dyDescent="0.2">
      <c r="B151" s="67" t="s">
        <v>49</v>
      </c>
      <c r="C151" s="36">
        <v>2596528400</v>
      </c>
      <c r="D151" s="69">
        <v>0</v>
      </c>
      <c r="E151" s="69">
        <v>0</v>
      </c>
      <c r="F151" s="77" t="s">
        <v>194</v>
      </c>
      <c r="G151" s="68" t="s">
        <v>1013</v>
      </c>
      <c r="H151" s="51" t="s">
        <v>23</v>
      </c>
      <c r="I151" s="43"/>
      <c r="J151" s="52"/>
    </row>
    <row r="152" spans="2:10" x14ac:dyDescent="0.2">
      <c r="B152" s="67" t="s">
        <v>49</v>
      </c>
      <c r="C152" s="65">
        <v>356565000</v>
      </c>
      <c r="D152" s="69">
        <v>0</v>
      </c>
      <c r="E152" s="69">
        <v>0</v>
      </c>
      <c r="F152" s="77" t="s">
        <v>195</v>
      </c>
      <c r="G152" s="68" t="s">
        <v>1013</v>
      </c>
      <c r="H152" s="51" t="s">
        <v>23</v>
      </c>
      <c r="I152" s="43"/>
      <c r="J152" s="52"/>
    </row>
    <row r="153" spans="2:10" x14ac:dyDescent="0.2">
      <c r="B153" s="67" t="s">
        <v>49</v>
      </c>
      <c r="C153" s="65">
        <v>740968000</v>
      </c>
      <c r="D153" s="69">
        <v>0</v>
      </c>
      <c r="E153" s="69">
        <v>0</v>
      </c>
      <c r="F153" s="77" t="s">
        <v>196</v>
      </c>
      <c r="G153" s="68" t="s">
        <v>1013</v>
      </c>
      <c r="H153" s="51" t="s">
        <v>23</v>
      </c>
      <c r="I153" s="43"/>
      <c r="J153" s="52"/>
    </row>
    <row r="154" spans="2:10" x14ac:dyDescent="0.2">
      <c r="B154" s="67" t="s">
        <v>49</v>
      </c>
      <c r="C154" s="65">
        <v>279180000</v>
      </c>
      <c r="D154" s="69">
        <v>0</v>
      </c>
      <c r="E154" s="69">
        <v>0</v>
      </c>
      <c r="F154" s="77" t="s">
        <v>197</v>
      </c>
      <c r="G154" s="68" t="s">
        <v>1013</v>
      </c>
      <c r="H154" s="51" t="s">
        <v>23</v>
      </c>
      <c r="I154" s="43"/>
      <c r="J154" s="52"/>
    </row>
    <row r="155" spans="2:10" x14ac:dyDescent="0.2">
      <c r="B155" s="67" t="s">
        <v>49</v>
      </c>
      <c r="C155" s="65">
        <v>373082000</v>
      </c>
      <c r="D155" s="69">
        <v>0</v>
      </c>
      <c r="E155" s="69">
        <v>0</v>
      </c>
      <c r="F155" s="77" t="s">
        <v>198</v>
      </c>
      <c r="G155" s="68" t="s">
        <v>1016</v>
      </c>
      <c r="H155" s="51" t="s">
        <v>23</v>
      </c>
      <c r="I155" s="43"/>
      <c r="J155" s="52"/>
    </row>
    <row r="156" spans="2:10" x14ac:dyDescent="0.2">
      <c r="B156" s="67" t="s">
        <v>49</v>
      </c>
      <c r="C156" s="65">
        <v>274140000</v>
      </c>
      <c r="D156" s="69">
        <v>0</v>
      </c>
      <c r="E156" s="69">
        <v>0</v>
      </c>
      <c r="F156" s="77" t="s">
        <v>199</v>
      </c>
      <c r="G156" s="68" t="s">
        <v>1016</v>
      </c>
      <c r="H156" s="51" t="s">
        <v>23</v>
      </c>
      <c r="I156" s="43"/>
      <c r="J156" s="52"/>
    </row>
    <row r="157" spans="2:10" x14ac:dyDescent="0.2">
      <c r="B157" s="67" t="s">
        <v>49</v>
      </c>
      <c r="C157" s="65">
        <v>7250000</v>
      </c>
      <c r="D157" s="69">
        <v>0</v>
      </c>
      <c r="E157" s="69">
        <v>0</v>
      </c>
      <c r="F157" s="77" t="s">
        <v>200</v>
      </c>
      <c r="G157" s="68" t="s">
        <v>1017</v>
      </c>
      <c r="H157" s="51" t="s">
        <v>23</v>
      </c>
      <c r="I157" s="43"/>
      <c r="J157" s="52"/>
    </row>
    <row r="158" spans="2:10" x14ac:dyDescent="0.2">
      <c r="B158" s="67" t="s">
        <v>49</v>
      </c>
      <c r="C158" s="36">
        <v>5800000</v>
      </c>
      <c r="D158" s="69">
        <v>0</v>
      </c>
      <c r="E158" s="69">
        <v>0</v>
      </c>
      <c r="F158" s="77" t="s">
        <v>201</v>
      </c>
      <c r="G158" s="68" t="s">
        <v>1017</v>
      </c>
      <c r="H158" s="51" t="s">
        <v>23</v>
      </c>
      <c r="I158" s="43"/>
      <c r="J158" s="52"/>
    </row>
    <row r="159" spans="2:10" x14ac:dyDescent="0.2">
      <c r="B159" s="67" t="s">
        <v>49</v>
      </c>
      <c r="C159" s="65">
        <v>4324000</v>
      </c>
      <c r="D159" s="69">
        <v>0</v>
      </c>
      <c r="E159" s="69">
        <v>0</v>
      </c>
      <c r="F159" s="77" t="s">
        <v>202</v>
      </c>
      <c r="G159" s="68" t="s">
        <v>680</v>
      </c>
      <c r="H159" s="51" t="s">
        <v>23</v>
      </c>
      <c r="I159" s="43"/>
      <c r="J159" s="52"/>
    </row>
    <row r="160" spans="2:10" x14ac:dyDescent="0.2">
      <c r="B160" s="67" t="s">
        <v>49</v>
      </c>
      <c r="C160" s="65">
        <v>44000000</v>
      </c>
      <c r="D160" s="69">
        <v>0</v>
      </c>
      <c r="E160" s="69">
        <v>0</v>
      </c>
      <c r="F160" s="77" t="s">
        <v>205</v>
      </c>
      <c r="G160" s="68" t="s">
        <v>374</v>
      </c>
      <c r="H160" s="51" t="s">
        <v>23</v>
      </c>
      <c r="I160" s="43"/>
      <c r="J160" s="52"/>
    </row>
    <row r="161" spans="2:10" x14ac:dyDescent="0.2">
      <c r="B161" s="67" t="s">
        <v>49</v>
      </c>
      <c r="C161" s="65">
        <v>4465000</v>
      </c>
      <c r="D161" s="69">
        <v>0</v>
      </c>
      <c r="E161" s="69">
        <v>0</v>
      </c>
      <c r="F161" s="77" t="s">
        <v>206</v>
      </c>
      <c r="G161" s="68" t="s">
        <v>1018</v>
      </c>
      <c r="H161" s="51" t="s">
        <v>23</v>
      </c>
      <c r="I161" s="43"/>
      <c r="J161" s="52"/>
    </row>
    <row r="162" spans="2:10" x14ac:dyDescent="0.2">
      <c r="B162" s="67" t="s">
        <v>49</v>
      </c>
      <c r="C162" s="36">
        <v>9000000</v>
      </c>
      <c r="D162" s="69">
        <v>0</v>
      </c>
      <c r="E162" s="69">
        <v>0</v>
      </c>
      <c r="F162" s="77" t="s">
        <v>207</v>
      </c>
      <c r="G162" s="68" t="s">
        <v>1017</v>
      </c>
      <c r="H162" s="51" t="s">
        <v>23</v>
      </c>
      <c r="I162" s="43"/>
      <c r="J162" s="52"/>
    </row>
    <row r="163" spans="2:10" x14ac:dyDescent="0.2">
      <c r="B163" s="67" t="s">
        <v>49</v>
      </c>
      <c r="C163" s="65">
        <v>20915000</v>
      </c>
      <c r="D163" s="69">
        <v>0</v>
      </c>
      <c r="E163" s="69">
        <v>0</v>
      </c>
      <c r="F163" s="77" t="s">
        <v>208</v>
      </c>
      <c r="G163" s="68" t="s">
        <v>1018</v>
      </c>
      <c r="H163" s="51" t="s">
        <v>23</v>
      </c>
      <c r="I163" s="43"/>
      <c r="J163" s="52"/>
    </row>
    <row r="164" spans="2:10" x14ac:dyDescent="0.2">
      <c r="B164" s="67" t="s">
        <v>49</v>
      </c>
      <c r="C164" s="65">
        <v>264966400</v>
      </c>
      <c r="D164" s="69">
        <v>0</v>
      </c>
      <c r="E164" s="69">
        <v>0</v>
      </c>
      <c r="F164" s="77" t="s">
        <v>209</v>
      </c>
      <c r="G164" s="68" t="s">
        <v>680</v>
      </c>
      <c r="H164" s="51" t="s">
        <v>23</v>
      </c>
      <c r="I164" s="43"/>
      <c r="J164" s="52"/>
    </row>
    <row r="165" spans="2:10" x14ac:dyDescent="0.2">
      <c r="B165" s="67" t="s">
        <v>49</v>
      </c>
      <c r="C165" s="36">
        <v>1499628000</v>
      </c>
      <c r="D165" s="69">
        <v>0</v>
      </c>
      <c r="E165" s="69">
        <v>0</v>
      </c>
      <c r="F165" s="77" t="s">
        <v>210</v>
      </c>
      <c r="G165" s="68" t="s">
        <v>680</v>
      </c>
      <c r="H165" s="51" t="s">
        <v>23</v>
      </c>
      <c r="I165" s="43"/>
      <c r="J165" s="52"/>
    </row>
    <row r="166" spans="2:10" x14ac:dyDescent="0.2">
      <c r="B166" s="67" t="s">
        <v>49</v>
      </c>
      <c r="C166" s="65">
        <v>2875000</v>
      </c>
      <c r="D166" s="69">
        <v>0</v>
      </c>
      <c r="E166" s="69">
        <v>0</v>
      </c>
      <c r="F166" s="77" t="s">
        <v>211</v>
      </c>
      <c r="G166" s="68" t="s">
        <v>680</v>
      </c>
      <c r="H166" s="51" t="s">
        <v>23</v>
      </c>
      <c r="I166" s="43"/>
      <c r="J166" s="52"/>
    </row>
    <row r="167" spans="2:10" x14ac:dyDescent="0.2">
      <c r="B167" s="67" t="s">
        <v>49</v>
      </c>
      <c r="C167" s="36">
        <v>5800000</v>
      </c>
      <c r="D167" s="69">
        <v>0</v>
      </c>
      <c r="E167" s="69">
        <v>0</v>
      </c>
      <c r="F167" s="77" t="s">
        <v>212</v>
      </c>
      <c r="G167" s="68" t="s">
        <v>680</v>
      </c>
      <c r="H167" s="51" t="s">
        <v>23</v>
      </c>
      <c r="I167" s="43"/>
      <c r="J167" s="52"/>
    </row>
    <row r="168" spans="2:10" x14ac:dyDescent="0.2">
      <c r="B168" s="67" t="s">
        <v>49</v>
      </c>
      <c r="C168" s="36">
        <v>5800000</v>
      </c>
      <c r="D168" s="69">
        <v>0</v>
      </c>
      <c r="E168" s="69">
        <v>0</v>
      </c>
      <c r="F168" s="77" t="s">
        <v>213</v>
      </c>
      <c r="G168" s="68" t="s">
        <v>680</v>
      </c>
      <c r="H168" s="51" t="s">
        <v>23</v>
      </c>
      <c r="I168" s="43"/>
      <c r="J168" s="52"/>
    </row>
    <row r="169" spans="2:10" x14ac:dyDescent="0.2">
      <c r="B169" s="67" t="s">
        <v>49</v>
      </c>
      <c r="C169" s="65">
        <v>7250000</v>
      </c>
      <c r="D169" s="69">
        <v>0</v>
      </c>
      <c r="E169" s="69">
        <v>0</v>
      </c>
      <c r="F169" s="77" t="s">
        <v>214</v>
      </c>
      <c r="G169" s="68" t="s">
        <v>680</v>
      </c>
      <c r="H169" s="51" t="s">
        <v>23</v>
      </c>
      <c r="I169" s="43"/>
      <c r="J169" s="52"/>
    </row>
    <row r="170" spans="2:10" x14ac:dyDescent="0.2">
      <c r="B170" s="67" t="s">
        <v>49</v>
      </c>
      <c r="C170" s="65">
        <v>5800000</v>
      </c>
      <c r="D170" s="69">
        <v>0</v>
      </c>
      <c r="E170" s="69">
        <v>0</v>
      </c>
      <c r="F170" s="77" t="s">
        <v>215</v>
      </c>
      <c r="G170" s="68" t="s">
        <v>680</v>
      </c>
      <c r="H170" s="51" t="s">
        <v>23</v>
      </c>
      <c r="I170" s="43"/>
      <c r="J170" s="52"/>
    </row>
    <row r="171" spans="2:10" x14ac:dyDescent="0.2">
      <c r="B171" s="67" t="s">
        <v>49</v>
      </c>
      <c r="C171" s="65">
        <v>4324000</v>
      </c>
      <c r="D171" s="69">
        <v>0</v>
      </c>
      <c r="E171" s="69">
        <v>0</v>
      </c>
      <c r="F171" s="77" t="s">
        <v>216</v>
      </c>
      <c r="G171" s="68" t="s">
        <v>729</v>
      </c>
      <c r="H171" s="51" t="s">
        <v>23</v>
      </c>
      <c r="I171" s="43"/>
      <c r="J171" s="52"/>
    </row>
    <row r="172" spans="2:10" x14ac:dyDescent="0.2">
      <c r="B172" s="67" t="s">
        <v>49</v>
      </c>
      <c r="C172" s="36">
        <v>7500000</v>
      </c>
      <c r="D172" s="69">
        <v>0</v>
      </c>
      <c r="E172" s="69">
        <v>0</v>
      </c>
      <c r="F172" s="77" t="s">
        <v>217</v>
      </c>
      <c r="G172" s="68" t="s">
        <v>1018</v>
      </c>
      <c r="H172" s="51" t="s">
        <v>23</v>
      </c>
      <c r="I172" s="43"/>
      <c r="J172" s="52"/>
    </row>
    <row r="173" spans="2:10" x14ac:dyDescent="0.2">
      <c r="B173" s="67" t="s">
        <v>49</v>
      </c>
      <c r="C173" s="65">
        <v>11600000</v>
      </c>
      <c r="D173" s="69">
        <v>0</v>
      </c>
      <c r="E173" s="69">
        <v>0</v>
      </c>
      <c r="F173" s="77" t="s">
        <v>218</v>
      </c>
      <c r="G173" s="68" t="s">
        <v>1018</v>
      </c>
      <c r="H173" s="51" t="s">
        <v>23</v>
      </c>
      <c r="I173" s="43"/>
      <c r="J173" s="52"/>
    </row>
    <row r="174" spans="2:10" x14ac:dyDescent="0.2">
      <c r="B174" s="67" t="s">
        <v>49</v>
      </c>
      <c r="C174" s="65">
        <v>241534000</v>
      </c>
      <c r="D174" s="69">
        <v>0</v>
      </c>
      <c r="E174" s="69">
        <v>0</v>
      </c>
      <c r="F174" s="77" t="s">
        <v>219</v>
      </c>
      <c r="G174" s="68" t="s">
        <v>1018</v>
      </c>
      <c r="H174" s="51" t="s">
        <v>23</v>
      </c>
      <c r="I174" s="43"/>
      <c r="J174" s="52"/>
    </row>
    <row r="175" spans="2:10" x14ac:dyDescent="0.2">
      <c r="B175" s="67" t="s">
        <v>49</v>
      </c>
      <c r="C175" s="36">
        <v>646914800</v>
      </c>
      <c r="D175" s="69">
        <v>0</v>
      </c>
      <c r="E175" s="69">
        <v>0</v>
      </c>
      <c r="F175" s="77" t="s">
        <v>220</v>
      </c>
      <c r="G175" s="68" t="s">
        <v>1018</v>
      </c>
      <c r="H175" s="51" t="s">
        <v>23</v>
      </c>
      <c r="I175" s="43"/>
      <c r="J175" s="52"/>
    </row>
    <row r="176" spans="2:10" x14ac:dyDescent="0.2">
      <c r="B176" s="67" t="s">
        <v>49</v>
      </c>
      <c r="C176" s="65">
        <v>14500000</v>
      </c>
      <c r="D176" s="69">
        <v>0</v>
      </c>
      <c r="E176" s="69">
        <v>0</v>
      </c>
      <c r="F176" s="77" t="s">
        <v>221</v>
      </c>
      <c r="G176" s="68" t="s">
        <v>1018</v>
      </c>
      <c r="H176" s="51" t="s">
        <v>23</v>
      </c>
      <c r="I176" s="43"/>
      <c r="J176" s="52"/>
    </row>
    <row r="177" spans="2:10" x14ac:dyDescent="0.2">
      <c r="B177" s="67" t="s">
        <v>49</v>
      </c>
      <c r="C177" s="65">
        <v>10150000</v>
      </c>
      <c r="D177" s="69">
        <v>0</v>
      </c>
      <c r="E177" s="69">
        <v>0</v>
      </c>
      <c r="F177" s="77" t="s">
        <v>222</v>
      </c>
      <c r="G177" s="68" t="s">
        <v>1018</v>
      </c>
      <c r="H177" s="51" t="s">
        <v>23</v>
      </c>
      <c r="I177" s="43"/>
      <c r="J177" s="52"/>
    </row>
    <row r="178" spans="2:10" x14ac:dyDescent="0.2">
      <c r="B178" s="67" t="s">
        <v>49</v>
      </c>
      <c r="C178" s="36">
        <v>79148000</v>
      </c>
      <c r="D178" s="69">
        <v>0</v>
      </c>
      <c r="E178" s="69">
        <v>0</v>
      </c>
      <c r="F178" s="77" t="s">
        <v>223</v>
      </c>
      <c r="G178" s="68" t="s">
        <v>1018</v>
      </c>
      <c r="H178" s="51" t="s">
        <v>23</v>
      </c>
      <c r="I178" s="43"/>
      <c r="J178" s="52"/>
    </row>
    <row r="179" spans="2:10" x14ac:dyDescent="0.2">
      <c r="B179" s="67" t="s">
        <v>49</v>
      </c>
      <c r="C179" s="65">
        <v>1253455800</v>
      </c>
      <c r="D179" s="69">
        <v>0</v>
      </c>
      <c r="E179" s="69">
        <v>0</v>
      </c>
      <c r="F179" s="77" t="s">
        <v>224</v>
      </c>
      <c r="G179" s="68" t="s">
        <v>1018</v>
      </c>
      <c r="H179" s="51" t="s">
        <v>23</v>
      </c>
      <c r="I179" s="43"/>
      <c r="J179" s="52"/>
    </row>
    <row r="180" spans="2:10" x14ac:dyDescent="0.2">
      <c r="B180" s="67" t="s">
        <v>49</v>
      </c>
      <c r="C180" s="65">
        <v>186120000</v>
      </c>
      <c r="D180" s="69">
        <v>0</v>
      </c>
      <c r="E180" s="69">
        <v>0</v>
      </c>
      <c r="F180" s="77" t="s">
        <v>225</v>
      </c>
      <c r="G180" s="68" t="s">
        <v>1017</v>
      </c>
      <c r="H180" s="51" t="s">
        <v>23</v>
      </c>
      <c r="I180" s="43"/>
      <c r="J180" s="52"/>
    </row>
    <row r="181" spans="2:10" x14ac:dyDescent="0.2">
      <c r="B181" s="67" t="s">
        <v>49</v>
      </c>
      <c r="C181" s="65">
        <v>782677000</v>
      </c>
      <c r="D181" s="69">
        <v>0</v>
      </c>
      <c r="E181" s="69">
        <v>0</v>
      </c>
      <c r="F181" s="77" t="s">
        <v>226</v>
      </c>
      <c r="G181" s="68" t="s">
        <v>1017</v>
      </c>
      <c r="H181" s="51" t="s">
        <v>23</v>
      </c>
      <c r="I181" s="43"/>
      <c r="J181" s="52"/>
    </row>
    <row r="182" spans="2:10" x14ac:dyDescent="0.2">
      <c r="B182" s="67" t="s">
        <v>49</v>
      </c>
      <c r="C182" s="36">
        <v>968200</v>
      </c>
      <c r="D182" s="69">
        <v>0</v>
      </c>
      <c r="E182" s="69">
        <v>0</v>
      </c>
      <c r="F182" s="77" t="s">
        <v>227</v>
      </c>
      <c r="G182" s="68" t="s">
        <v>1019</v>
      </c>
      <c r="H182" s="51" t="s">
        <v>23</v>
      </c>
      <c r="I182" s="43"/>
      <c r="J182" s="52"/>
    </row>
    <row r="183" spans="2:10" x14ac:dyDescent="0.2">
      <c r="B183" s="67" t="s">
        <v>49</v>
      </c>
      <c r="C183" s="65">
        <v>6637500</v>
      </c>
      <c r="D183" s="69">
        <v>0</v>
      </c>
      <c r="E183" s="69">
        <v>0</v>
      </c>
      <c r="F183" s="77" t="s">
        <v>228</v>
      </c>
      <c r="G183" s="68" t="s">
        <v>1018</v>
      </c>
      <c r="H183" s="51" t="s">
        <v>23</v>
      </c>
      <c r="I183" s="43"/>
      <c r="J183" s="52"/>
    </row>
    <row r="184" spans="2:10" x14ac:dyDescent="0.2">
      <c r="B184" s="67" t="s">
        <v>49</v>
      </c>
      <c r="C184" s="65">
        <v>1598254800</v>
      </c>
      <c r="D184" s="69">
        <v>0</v>
      </c>
      <c r="E184" s="69">
        <v>0</v>
      </c>
      <c r="F184" s="77" t="s">
        <v>229</v>
      </c>
      <c r="G184" s="68" t="s">
        <v>1020</v>
      </c>
      <c r="H184" s="51" t="s">
        <v>23</v>
      </c>
      <c r="I184" s="43"/>
      <c r="J184" s="52"/>
    </row>
    <row r="185" spans="2:10" x14ac:dyDescent="0.2">
      <c r="B185" s="67" t="s">
        <v>49</v>
      </c>
      <c r="C185" s="36">
        <v>409452000</v>
      </c>
      <c r="D185" s="69">
        <v>0</v>
      </c>
      <c r="E185" s="69">
        <v>0</v>
      </c>
      <c r="F185" s="77" t="s">
        <v>230</v>
      </c>
      <c r="G185" s="68" t="s">
        <v>1020</v>
      </c>
      <c r="H185" s="51" t="s">
        <v>23</v>
      </c>
      <c r="I185" s="43"/>
      <c r="J185" s="52"/>
    </row>
    <row r="186" spans="2:10" x14ac:dyDescent="0.2">
      <c r="B186" s="67" t="s">
        <v>49</v>
      </c>
      <c r="C186" s="36">
        <v>344262000</v>
      </c>
      <c r="D186" s="69">
        <v>0</v>
      </c>
      <c r="E186" s="69">
        <v>0</v>
      </c>
      <c r="F186" s="77" t="s">
        <v>231</v>
      </c>
      <c r="G186" s="68" t="s">
        <v>1021</v>
      </c>
      <c r="H186" s="51" t="s">
        <v>23</v>
      </c>
      <c r="I186" s="43"/>
      <c r="J186" s="52"/>
    </row>
    <row r="187" spans="2:10" x14ac:dyDescent="0.2">
      <c r="B187" s="67" t="s">
        <v>49</v>
      </c>
      <c r="C187" s="36">
        <v>1314600</v>
      </c>
      <c r="D187" s="69">
        <v>0</v>
      </c>
      <c r="E187" s="69">
        <v>0</v>
      </c>
      <c r="F187" s="75" t="s">
        <v>232</v>
      </c>
      <c r="G187" s="68" t="s">
        <v>702</v>
      </c>
      <c r="H187" s="51" t="s">
        <v>23</v>
      </c>
      <c r="I187" s="43"/>
      <c r="J187" s="52"/>
    </row>
    <row r="188" spans="2:10" x14ac:dyDescent="0.2">
      <c r="B188" s="67" t="s">
        <v>49</v>
      </c>
      <c r="C188" s="36">
        <v>4806624</v>
      </c>
      <c r="D188" s="69">
        <v>0</v>
      </c>
      <c r="E188" s="69">
        <v>0</v>
      </c>
      <c r="F188" s="75" t="s">
        <v>233</v>
      </c>
      <c r="G188" s="68" t="s">
        <v>702</v>
      </c>
      <c r="H188" s="51" t="s">
        <v>23</v>
      </c>
      <c r="I188" s="43"/>
      <c r="J188" s="52"/>
    </row>
    <row r="189" spans="2:10" x14ac:dyDescent="0.2">
      <c r="B189" s="67" t="s">
        <v>49</v>
      </c>
      <c r="C189" s="36">
        <v>20633000</v>
      </c>
      <c r="D189" s="69">
        <v>0</v>
      </c>
      <c r="E189" s="69">
        <v>0</v>
      </c>
      <c r="F189" s="75" t="s">
        <v>234</v>
      </c>
      <c r="G189" s="68" t="s">
        <v>702</v>
      </c>
      <c r="H189" s="51" t="s">
        <v>23</v>
      </c>
      <c r="I189" s="43"/>
      <c r="J189" s="52"/>
    </row>
    <row r="190" spans="2:10" x14ac:dyDescent="0.2">
      <c r="B190" s="67" t="s">
        <v>49</v>
      </c>
      <c r="C190" s="36">
        <v>1314600</v>
      </c>
      <c r="D190" s="69">
        <v>0</v>
      </c>
      <c r="E190" s="69">
        <v>0</v>
      </c>
      <c r="F190" s="75" t="s">
        <v>235</v>
      </c>
      <c r="G190" s="68" t="s">
        <v>703</v>
      </c>
      <c r="H190" s="51" t="s">
        <v>23</v>
      </c>
      <c r="I190" s="43"/>
      <c r="J190" s="52"/>
    </row>
    <row r="191" spans="2:10" x14ac:dyDescent="0.2">
      <c r="B191" s="67" t="s">
        <v>49</v>
      </c>
      <c r="C191" s="36">
        <v>8021000</v>
      </c>
      <c r="D191" s="69">
        <v>0</v>
      </c>
      <c r="E191" s="69">
        <v>0</v>
      </c>
      <c r="F191" s="75" t="s">
        <v>236</v>
      </c>
      <c r="G191" s="68" t="s">
        <v>1022</v>
      </c>
      <c r="H191" s="51" t="s">
        <v>23</v>
      </c>
      <c r="I191" s="43"/>
      <c r="J191" s="52"/>
    </row>
    <row r="192" spans="2:10" x14ac:dyDescent="0.2">
      <c r="B192" s="67" t="s">
        <v>49</v>
      </c>
      <c r="C192" s="36">
        <v>161345000</v>
      </c>
      <c r="D192" s="69">
        <v>0</v>
      </c>
      <c r="E192" s="69">
        <v>0</v>
      </c>
      <c r="F192" s="75" t="s">
        <v>237</v>
      </c>
      <c r="G192" s="68" t="s">
        <v>1022</v>
      </c>
      <c r="H192" s="51" t="s">
        <v>23</v>
      </c>
      <c r="I192" s="43"/>
      <c r="J192" s="52"/>
    </row>
    <row r="193" spans="2:10" x14ac:dyDescent="0.2">
      <c r="B193" s="67" t="s">
        <v>49</v>
      </c>
      <c r="C193" s="36">
        <v>1178567000</v>
      </c>
      <c r="D193" s="69">
        <v>0</v>
      </c>
      <c r="E193" s="69">
        <v>0</v>
      </c>
      <c r="F193" s="75" t="s">
        <v>238</v>
      </c>
      <c r="G193" s="68" t="s">
        <v>1022</v>
      </c>
      <c r="H193" s="51" t="s">
        <v>23</v>
      </c>
      <c r="I193" s="43"/>
      <c r="J193" s="52"/>
    </row>
    <row r="194" spans="2:10" x14ac:dyDescent="0.2">
      <c r="B194" s="67" t="s">
        <v>49</v>
      </c>
      <c r="C194" s="36">
        <v>2777501000</v>
      </c>
      <c r="D194" s="69">
        <v>0</v>
      </c>
      <c r="E194" s="69">
        <v>0</v>
      </c>
      <c r="F194" s="75" t="s">
        <v>239</v>
      </c>
      <c r="G194" s="68" t="s">
        <v>1022</v>
      </c>
      <c r="H194" s="51" t="s">
        <v>23</v>
      </c>
      <c r="I194" s="43"/>
      <c r="J194" s="52"/>
    </row>
    <row r="195" spans="2:10" x14ac:dyDescent="0.2">
      <c r="B195" s="67" t="s">
        <v>49</v>
      </c>
      <c r="C195" s="36">
        <v>124296000</v>
      </c>
      <c r="D195" s="69">
        <v>0</v>
      </c>
      <c r="E195" s="69">
        <v>0</v>
      </c>
      <c r="F195" s="75" t="s">
        <v>240</v>
      </c>
      <c r="G195" s="68" t="s">
        <v>1023</v>
      </c>
      <c r="H195" s="51" t="s">
        <v>23</v>
      </c>
      <c r="I195" s="43"/>
      <c r="J195" s="52"/>
    </row>
    <row r="196" spans="2:10" x14ac:dyDescent="0.2">
      <c r="B196" s="67" t="s">
        <v>49</v>
      </c>
      <c r="C196" s="36">
        <v>11600000</v>
      </c>
      <c r="D196" s="69">
        <v>0</v>
      </c>
      <c r="E196" s="69">
        <v>0</v>
      </c>
      <c r="F196" s="75" t="s">
        <v>241</v>
      </c>
      <c r="G196" s="68" t="s">
        <v>1023</v>
      </c>
      <c r="H196" s="51" t="s">
        <v>23</v>
      </c>
      <c r="I196" s="43"/>
      <c r="J196" s="52"/>
    </row>
    <row r="197" spans="2:10" x14ac:dyDescent="0.2">
      <c r="B197" s="67" t="s">
        <v>49</v>
      </c>
      <c r="C197" s="36">
        <v>4486300</v>
      </c>
      <c r="D197" s="69">
        <v>0</v>
      </c>
      <c r="E197" s="69">
        <v>0</v>
      </c>
      <c r="F197" s="75" t="s">
        <v>242</v>
      </c>
      <c r="G197" s="68" t="s">
        <v>1023</v>
      </c>
      <c r="H197" s="51" t="s">
        <v>23</v>
      </c>
      <c r="I197" s="43"/>
      <c r="J197" s="52"/>
    </row>
    <row r="198" spans="2:10" x14ac:dyDescent="0.2">
      <c r="B198" s="67" t="s">
        <v>49</v>
      </c>
      <c r="C198" s="36">
        <v>23150000</v>
      </c>
      <c r="D198" s="69">
        <v>0</v>
      </c>
      <c r="E198" s="69">
        <v>0</v>
      </c>
      <c r="F198" s="75" t="s">
        <v>243</v>
      </c>
      <c r="G198" s="68" t="s">
        <v>1024</v>
      </c>
      <c r="H198" s="51" t="s">
        <v>23</v>
      </c>
      <c r="I198" s="43"/>
      <c r="J198" s="52"/>
    </row>
    <row r="199" spans="2:10" x14ac:dyDescent="0.2">
      <c r="B199" s="67" t="s">
        <v>49</v>
      </c>
      <c r="C199" s="36">
        <v>9306000</v>
      </c>
      <c r="D199" s="69">
        <v>0</v>
      </c>
      <c r="E199" s="69">
        <v>0</v>
      </c>
      <c r="F199" s="75" t="s">
        <v>244</v>
      </c>
      <c r="G199" s="68" t="s">
        <v>702</v>
      </c>
      <c r="H199" s="51" t="s">
        <v>23</v>
      </c>
      <c r="I199" s="43"/>
      <c r="J199" s="52"/>
    </row>
    <row r="200" spans="2:10" x14ac:dyDescent="0.2">
      <c r="B200" s="67" t="s">
        <v>49</v>
      </c>
      <c r="C200" s="36">
        <v>11850000</v>
      </c>
      <c r="D200" s="69">
        <v>0</v>
      </c>
      <c r="E200" s="69">
        <v>0</v>
      </c>
      <c r="F200" s="75" t="s">
        <v>245</v>
      </c>
      <c r="G200" s="68" t="s">
        <v>1022</v>
      </c>
      <c r="H200" s="51" t="s">
        <v>23</v>
      </c>
      <c r="I200" s="43"/>
      <c r="J200" s="52"/>
    </row>
    <row r="201" spans="2:10" x14ac:dyDescent="0.2">
      <c r="B201" s="67" t="s">
        <v>49</v>
      </c>
      <c r="C201" s="36">
        <v>15510000</v>
      </c>
      <c r="D201" s="69">
        <v>0</v>
      </c>
      <c r="E201" s="69">
        <v>0</v>
      </c>
      <c r="F201" s="75" t="s">
        <v>246</v>
      </c>
      <c r="G201" s="68" t="s">
        <v>1025</v>
      </c>
      <c r="H201" s="51" t="s">
        <v>23</v>
      </c>
      <c r="I201" s="43"/>
      <c r="J201" s="52"/>
    </row>
    <row r="202" spans="2:10" x14ac:dyDescent="0.2">
      <c r="B202" s="67" t="s">
        <v>49</v>
      </c>
      <c r="C202" s="69">
        <v>233076000</v>
      </c>
      <c r="D202" s="69">
        <v>0</v>
      </c>
      <c r="E202" s="69">
        <v>0</v>
      </c>
      <c r="F202" s="75" t="s">
        <v>247</v>
      </c>
      <c r="G202" s="68" t="s">
        <v>1022</v>
      </c>
      <c r="H202" s="51" t="s">
        <v>23</v>
      </c>
      <c r="I202" s="43"/>
      <c r="J202" s="52"/>
    </row>
    <row r="203" spans="2:10" x14ac:dyDescent="0.2">
      <c r="B203" s="67" t="s">
        <v>49</v>
      </c>
      <c r="C203" s="69">
        <v>12667200</v>
      </c>
      <c r="D203" s="69">
        <v>0</v>
      </c>
      <c r="E203" s="69">
        <v>0</v>
      </c>
      <c r="F203" s="75" t="s">
        <v>248</v>
      </c>
      <c r="G203" s="68" t="s">
        <v>1022</v>
      </c>
      <c r="H203" s="51" t="s">
        <v>23</v>
      </c>
      <c r="I203" s="43"/>
      <c r="J203" s="52"/>
    </row>
    <row r="204" spans="2:10" x14ac:dyDescent="0.2">
      <c r="B204" s="67" t="s">
        <v>49</v>
      </c>
      <c r="C204" s="69">
        <v>3154133000</v>
      </c>
      <c r="D204" s="69">
        <v>0</v>
      </c>
      <c r="E204" s="69">
        <v>0</v>
      </c>
      <c r="F204" s="75" t="s">
        <v>249</v>
      </c>
      <c r="G204" s="68" t="s">
        <v>1022</v>
      </c>
      <c r="H204" s="51" t="s">
        <v>23</v>
      </c>
      <c r="I204" s="43"/>
      <c r="J204" s="52"/>
    </row>
    <row r="205" spans="2:10" x14ac:dyDescent="0.2">
      <c r="B205" s="67" t="s">
        <v>49</v>
      </c>
      <c r="C205" s="69">
        <v>2655584000</v>
      </c>
      <c r="D205" s="69">
        <v>0</v>
      </c>
      <c r="E205" s="69">
        <v>0</v>
      </c>
      <c r="F205" s="75" t="s">
        <v>250</v>
      </c>
      <c r="G205" s="68" t="s">
        <v>1023</v>
      </c>
      <c r="H205" s="51" t="s">
        <v>23</v>
      </c>
      <c r="I205" s="43"/>
      <c r="J205" s="52"/>
    </row>
    <row r="206" spans="2:10" x14ac:dyDescent="0.2">
      <c r="B206" s="67" t="s">
        <v>49</v>
      </c>
      <c r="C206" s="69">
        <v>7459530</v>
      </c>
      <c r="D206" s="69">
        <v>0</v>
      </c>
      <c r="E206" s="69">
        <v>0</v>
      </c>
      <c r="F206" s="75" t="s">
        <v>251</v>
      </c>
      <c r="G206" s="68" t="s">
        <v>1026</v>
      </c>
      <c r="H206" s="51" t="s">
        <v>23</v>
      </c>
      <c r="I206" s="43"/>
      <c r="J206" s="52"/>
    </row>
    <row r="207" spans="2:10" x14ac:dyDescent="0.2">
      <c r="B207" s="67" t="s">
        <v>49</v>
      </c>
      <c r="C207" s="69">
        <v>432100</v>
      </c>
      <c r="D207" s="69">
        <v>0</v>
      </c>
      <c r="E207" s="69">
        <v>0</v>
      </c>
      <c r="F207" s="75" t="s">
        <v>252</v>
      </c>
      <c r="G207" s="68" t="s">
        <v>1026</v>
      </c>
      <c r="H207" s="51" t="s">
        <v>23</v>
      </c>
      <c r="I207" s="43"/>
      <c r="J207" s="52"/>
    </row>
    <row r="208" spans="2:10" x14ac:dyDescent="0.2">
      <c r="B208" s="67" t="s">
        <v>49</v>
      </c>
      <c r="C208" s="69">
        <v>161945000</v>
      </c>
      <c r="D208" s="69">
        <v>0</v>
      </c>
      <c r="E208" s="69">
        <v>0</v>
      </c>
      <c r="F208" s="75" t="s">
        <v>253</v>
      </c>
      <c r="G208" s="68" t="s">
        <v>1027</v>
      </c>
      <c r="H208" s="51" t="s">
        <v>23</v>
      </c>
      <c r="I208" s="43"/>
      <c r="J208" s="52"/>
    </row>
    <row r="209" spans="2:10" x14ac:dyDescent="0.2">
      <c r="B209" s="67" t="s">
        <v>49</v>
      </c>
      <c r="C209" s="69">
        <v>1984208000</v>
      </c>
      <c r="D209" s="69">
        <v>0</v>
      </c>
      <c r="E209" s="69">
        <v>0</v>
      </c>
      <c r="F209" s="75" t="s">
        <v>254</v>
      </c>
      <c r="G209" s="68" t="s">
        <v>1027</v>
      </c>
      <c r="H209" s="51" t="s">
        <v>23</v>
      </c>
      <c r="I209" s="43"/>
      <c r="J209" s="52"/>
    </row>
    <row r="210" spans="2:10" x14ac:dyDescent="0.2">
      <c r="B210" s="67" t="s">
        <v>49</v>
      </c>
      <c r="C210" s="69">
        <v>15950000</v>
      </c>
      <c r="D210" s="69">
        <v>0</v>
      </c>
      <c r="E210" s="69">
        <v>0</v>
      </c>
      <c r="F210" s="75" t="s">
        <v>255</v>
      </c>
      <c r="G210" s="68" t="s">
        <v>1027</v>
      </c>
      <c r="H210" s="51" t="s">
        <v>23</v>
      </c>
      <c r="I210" s="43"/>
      <c r="J210" s="52"/>
    </row>
    <row r="211" spans="2:10" x14ac:dyDescent="0.2">
      <c r="B211" s="67" t="s">
        <v>49</v>
      </c>
      <c r="C211" s="69">
        <v>1280000</v>
      </c>
      <c r="D211" s="69">
        <v>0</v>
      </c>
      <c r="E211" s="69">
        <v>0</v>
      </c>
      <c r="F211" s="75" t="s">
        <v>256</v>
      </c>
      <c r="G211" s="68" t="s">
        <v>680</v>
      </c>
      <c r="H211" s="51" t="s">
        <v>23</v>
      </c>
      <c r="I211" s="43"/>
      <c r="J211" s="52"/>
    </row>
    <row r="212" spans="2:10" x14ac:dyDescent="0.2">
      <c r="B212" s="67" t="s">
        <v>49</v>
      </c>
      <c r="C212" s="69">
        <v>50000</v>
      </c>
      <c r="D212" s="69">
        <v>0</v>
      </c>
      <c r="E212" s="69">
        <v>0</v>
      </c>
      <c r="F212" s="75" t="s">
        <v>257</v>
      </c>
      <c r="G212" s="68" t="s">
        <v>680</v>
      </c>
      <c r="H212" s="51" t="s">
        <v>23</v>
      </c>
      <c r="I212" s="43"/>
      <c r="J212" s="52"/>
    </row>
    <row r="213" spans="2:10" x14ac:dyDescent="0.2">
      <c r="B213" s="67" t="s">
        <v>49</v>
      </c>
      <c r="C213" s="69">
        <v>1564519</v>
      </c>
      <c r="D213" s="69">
        <v>0</v>
      </c>
      <c r="E213" s="69">
        <v>0</v>
      </c>
      <c r="F213" s="75" t="s">
        <v>258</v>
      </c>
      <c r="G213" s="68" t="s">
        <v>729</v>
      </c>
      <c r="H213" s="51" t="s">
        <v>23</v>
      </c>
      <c r="I213" s="43"/>
      <c r="J213" s="52"/>
    </row>
    <row r="214" spans="2:10" x14ac:dyDescent="0.2">
      <c r="B214" s="67" t="s">
        <v>49</v>
      </c>
      <c r="C214" s="69">
        <v>624000</v>
      </c>
      <c r="D214" s="69">
        <v>0</v>
      </c>
      <c r="E214" s="69">
        <v>0</v>
      </c>
      <c r="F214" s="75" t="s">
        <v>259</v>
      </c>
      <c r="G214" s="68" t="s">
        <v>687</v>
      </c>
      <c r="H214" s="51" t="s">
        <v>23</v>
      </c>
      <c r="I214" s="43"/>
      <c r="J214" s="52"/>
    </row>
    <row r="215" spans="2:10" x14ac:dyDescent="0.2">
      <c r="B215" s="67" t="s">
        <v>49</v>
      </c>
      <c r="C215" s="69">
        <v>5691007</v>
      </c>
      <c r="D215" s="69">
        <v>0</v>
      </c>
      <c r="E215" s="69">
        <v>0</v>
      </c>
      <c r="F215" s="75" t="s">
        <v>260</v>
      </c>
      <c r="G215" s="68" t="s">
        <v>680</v>
      </c>
      <c r="H215" s="51" t="s">
        <v>23</v>
      </c>
      <c r="I215" s="43"/>
      <c r="J215" s="52"/>
    </row>
    <row r="216" spans="2:10" x14ac:dyDescent="0.2">
      <c r="B216" s="67" t="s">
        <v>49</v>
      </c>
      <c r="C216" s="69">
        <v>3888717000</v>
      </c>
      <c r="D216" s="69">
        <v>0</v>
      </c>
      <c r="E216" s="69">
        <v>0</v>
      </c>
      <c r="F216" s="75" t="s">
        <v>261</v>
      </c>
      <c r="G216" s="68" t="s">
        <v>1026</v>
      </c>
      <c r="H216" s="51" t="s">
        <v>23</v>
      </c>
      <c r="I216" s="43"/>
      <c r="J216" s="52"/>
    </row>
    <row r="217" spans="2:10" x14ac:dyDescent="0.2">
      <c r="B217" s="67" t="s">
        <v>49</v>
      </c>
      <c r="C217" s="69">
        <v>1123033500</v>
      </c>
      <c r="D217" s="69">
        <v>0</v>
      </c>
      <c r="E217" s="69">
        <v>0</v>
      </c>
      <c r="F217" s="75" t="s">
        <v>262</v>
      </c>
      <c r="G217" s="68" t="s">
        <v>1028</v>
      </c>
      <c r="H217" s="51" t="s">
        <v>23</v>
      </c>
      <c r="I217" s="43"/>
      <c r="J217" s="52"/>
    </row>
    <row r="218" spans="2:10" x14ac:dyDescent="0.2">
      <c r="B218" s="67" t="s">
        <v>49</v>
      </c>
      <c r="C218" s="69">
        <v>537554300</v>
      </c>
      <c r="D218" s="69">
        <v>0</v>
      </c>
      <c r="E218" s="69">
        <v>0</v>
      </c>
      <c r="F218" s="75" t="s">
        <v>263</v>
      </c>
      <c r="G218" s="68" t="s">
        <v>1026</v>
      </c>
      <c r="H218" s="51" t="s">
        <v>23</v>
      </c>
      <c r="I218" s="43"/>
      <c r="J218" s="52"/>
    </row>
    <row r="219" spans="2:10" x14ac:dyDescent="0.2">
      <c r="B219" s="67" t="s">
        <v>49</v>
      </c>
      <c r="C219" s="69">
        <v>5800000</v>
      </c>
      <c r="D219" s="69">
        <v>0</v>
      </c>
      <c r="E219" s="69">
        <v>0</v>
      </c>
      <c r="F219" s="75" t="s">
        <v>264</v>
      </c>
      <c r="G219" s="68" t="s">
        <v>1028</v>
      </c>
      <c r="H219" s="51" t="s">
        <v>23</v>
      </c>
      <c r="I219" s="43"/>
      <c r="J219" s="52"/>
    </row>
    <row r="220" spans="2:10" x14ac:dyDescent="0.2">
      <c r="B220" s="67" t="s">
        <v>49</v>
      </c>
      <c r="C220" s="69">
        <v>5800000</v>
      </c>
      <c r="D220" s="69">
        <v>0</v>
      </c>
      <c r="E220" s="69">
        <v>0</v>
      </c>
      <c r="F220" s="75" t="s">
        <v>265</v>
      </c>
      <c r="G220" s="68" t="s">
        <v>1028</v>
      </c>
      <c r="H220" s="51" t="s">
        <v>23</v>
      </c>
      <c r="I220" s="43"/>
      <c r="J220" s="52"/>
    </row>
    <row r="221" spans="2:10" x14ac:dyDescent="0.2">
      <c r="B221" s="67" t="s">
        <v>49</v>
      </c>
      <c r="C221" s="69">
        <v>11600000</v>
      </c>
      <c r="D221" s="69">
        <v>0</v>
      </c>
      <c r="E221" s="69">
        <v>0</v>
      </c>
      <c r="F221" s="75" t="s">
        <v>266</v>
      </c>
      <c r="G221" s="68" t="s">
        <v>1026</v>
      </c>
      <c r="H221" s="51" t="s">
        <v>23</v>
      </c>
      <c r="I221" s="43"/>
      <c r="J221" s="52"/>
    </row>
    <row r="222" spans="2:10" x14ac:dyDescent="0.2">
      <c r="B222" s="67" t="s">
        <v>49</v>
      </c>
      <c r="C222" s="69">
        <v>432592580</v>
      </c>
      <c r="D222" s="69">
        <v>0</v>
      </c>
      <c r="E222" s="69">
        <v>0</v>
      </c>
      <c r="F222" s="75" t="s">
        <v>267</v>
      </c>
      <c r="G222" s="68" t="s">
        <v>1028</v>
      </c>
      <c r="H222" s="51" t="s">
        <v>23</v>
      </c>
      <c r="I222" s="43"/>
      <c r="J222" s="52"/>
    </row>
    <row r="223" spans="2:10" x14ac:dyDescent="0.2">
      <c r="B223" s="67" t="s">
        <v>49</v>
      </c>
      <c r="C223" s="69">
        <v>9765800</v>
      </c>
      <c r="D223" s="69">
        <v>0</v>
      </c>
      <c r="E223" s="69">
        <v>0</v>
      </c>
      <c r="F223" s="75" t="s">
        <v>268</v>
      </c>
      <c r="G223" s="68" t="s">
        <v>674</v>
      </c>
      <c r="H223" s="51" t="s">
        <v>23</v>
      </c>
      <c r="I223" s="43"/>
      <c r="J223" s="52"/>
    </row>
    <row r="224" spans="2:10" x14ac:dyDescent="0.2">
      <c r="B224" s="67" t="s">
        <v>49</v>
      </c>
      <c r="C224" s="69">
        <v>45510012</v>
      </c>
      <c r="D224" s="69">
        <v>0</v>
      </c>
      <c r="E224" s="69">
        <v>0</v>
      </c>
      <c r="F224" s="75" t="s">
        <v>270</v>
      </c>
      <c r="G224" s="68" t="s">
        <v>1029</v>
      </c>
      <c r="H224" s="51" t="s">
        <v>23</v>
      </c>
      <c r="I224" s="43"/>
      <c r="J224" s="52"/>
    </row>
    <row r="225" spans="2:10" x14ac:dyDescent="0.2">
      <c r="B225" s="67" t="s">
        <v>49</v>
      </c>
      <c r="C225" s="69">
        <v>268180000</v>
      </c>
      <c r="D225" s="69">
        <v>0</v>
      </c>
      <c r="E225" s="69">
        <v>0</v>
      </c>
      <c r="F225" s="75" t="s">
        <v>271</v>
      </c>
      <c r="G225" s="68" t="s">
        <v>1030</v>
      </c>
      <c r="H225" s="51" t="s">
        <v>23</v>
      </c>
      <c r="I225" s="43"/>
      <c r="J225" s="52"/>
    </row>
    <row r="226" spans="2:10" x14ac:dyDescent="0.2">
      <c r="B226" s="67" t="s">
        <v>50</v>
      </c>
      <c r="C226" s="69">
        <v>450000</v>
      </c>
      <c r="D226" s="69">
        <v>0</v>
      </c>
      <c r="E226" s="69">
        <v>0</v>
      </c>
      <c r="F226" s="75" t="s">
        <v>273</v>
      </c>
      <c r="G226" s="68" t="s">
        <v>314</v>
      </c>
      <c r="H226" s="51" t="s">
        <v>23</v>
      </c>
      <c r="I226" s="43"/>
      <c r="J226" s="52"/>
    </row>
    <row r="227" spans="2:10" x14ac:dyDescent="0.2">
      <c r="B227" s="67" t="s">
        <v>50</v>
      </c>
      <c r="C227" s="69">
        <v>100000</v>
      </c>
      <c r="D227" s="69">
        <v>0</v>
      </c>
      <c r="E227" s="69">
        <v>0</v>
      </c>
      <c r="F227" s="75" t="s">
        <v>274</v>
      </c>
      <c r="G227" s="68" t="s">
        <v>326</v>
      </c>
      <c r="H227" s="51" t="s">
        <v>23</v>
      </c>
      <c r="I227" s="43"/>
      <c r="J227" s="52"/>
    </row>
    <row r="228" spans="2:10" x14ac:dyDescent="0.2">
      <c r="B228" s="67" t="s">
        <v>50</v>
      </c>
      <c r="C228" s="69">
        <v>21259268</v>
      </c>
      <c r="D228" s="69">
        <v>0</v>
      </c>
      <c r="E228" s="69">
        <v>0</v>
      </c>
      <c r="F228" s="75" t="s">
        <v>275</v>
      </c>
      <c r="G228" s="68" t="s">
        <v>343</v>
      </c>
      <c r="H228" s="51" t="s">
        <v>23</v>
      </c>
      <c r="I228" s="43"/>
      <c r="J228" s="52"/>
    </row>
    <row r="229" spans="2:10" x14ac:dyDescent="0.2">
      <c r="B229" s="67" t="s">
        <v>50</v>
      </c>
      <c r="C229" s="69">
        <v>12109082</v>
      </c>
      <c r="D229" s="69">
        <v>0</v>
      </c>
      <c r="E229" s="69">
        <v>0</v>
      </c>
      <c r="F229" s="75" t="s">
        <v>276</v>
      </c>
      <c r="G229" s="68" t="s">
        <v>343</v>
      </c>
      <c r="H229" s="51" t="s">
        <v>23</v>
      </c>
      <c r="I229" s="43"/>
      <c r="J229" s="52"/>
    </row>
    <row r="230" spans="2:10" x14ac:dyDescent="0.2">
      <c r="B230" s="67" t="s">
        <v>50</v>
      </c>
      <c r="C230" s="69">
        <v>5648995</v>
      </c>
      <c r="D230" s="69">
        <v>0</v>
      </c>
      <c r="E230" s="69">
        <v>0</v>
      </c>
      <c r="F230" s="75" t="s">
        <v>277</v>
      </c>
      <c r="G230" s="68" t="s">
        <v>343</v>
      </c>
      <c r="H230" s="51" t="s">
        <v>23</v>
      </c>
      <c r="I230" s="43"/>
      <c r="J230" s="52"/>
    </row>
    <row r="231" spans="2:10" x14ac:dyDescent="0.2">
      <c r="B231" s="67" t="s">
        <v>50</v>
      </c>
      <c r="C231" s="69">
        <v>41907848</v>
      </c>
      <c r="D231" s="69">
        <v>0</v>
      </c>
      <c r="E231" s="69">
        <v>0</v>
      </c>
      <c r="F231" s="75" t="s">
        <v>278</v>
      </c>
      <c r="G231" s="68" t="s">
        <v>343</v>
      </c>
      <c r="H231" s="51" t="s">
        <v>23</v>
      </c>
      <c r="I231" s="43"/>
      <c r="J231" s="52"/>
    </row>
    <row r="232" spans="2:10" x14ac:dyDescent="0.2">
      <c r="B232" s="67" t="s">
        <v>50</v>
      </c>
      <c r="C232" s="69">
        <v>10210153</v>
      </c>
      <c r="D232" s="69">
        <v>0</v>
      </c>
      <c r="E232" s="69">
        <v>0</v>
      </c>
      <c r="F232" s="75" t="s">
        <v>279</v>
      </c>
      <c r="G232" s="68" t="s">
        <v>343</v>
      </c>
      <c r="H232" s="51" t="s">
        <v>23</v>
      </c>
      <c r="I232" s="43"/>
      <c r="J232" s="52"/>
    </row>
    <row r="233" spans="2:10" x14ac:dyDescent="0.2">
      <c r="B233" s="67" t="s">
        <v>50</v>
      </c>
      <c r="C233" s="36">
        <v>1562145</v>
      </c>
      <c r="D233" s="69">
        <v>0</v>
      </c>
      <c r="E233" s="69">
        <v>0</v>
      </c>
      <c r="F233" s="75" t="s">
        <v>280</v>
      </c>
      <c r="G233" s="68" t="s">
        <v>343</v>
      </c>
      <c r="H233" s="51" t="s">
        <v>23</v>
      </c>
      <c r="I233" s="43"/>
      <c r="J233" s="52"/>
    </row>
    <row r="234" spans="2:10" x14ac:dyDescent="0.2">
      <c r="B234" s="67" t="s">
        <v>50</v>
      </c>
      <c r="C234" s="69">
        <v>3624096</v>
      </c>
      <c r="D234" s="69">
        <v>0</v>
      </c>
      <c r="E234" s="69">
        <v>0</v>
      </c>
      <c r="F234" s="75" t="s">
        <v>281</v>
      </c>
      <c r="G234" s="68" t="s">
        <v>343</v>
      </c>
      <c r="H234" s="51" t="s">
        <v>23</v>
      </c>
      <c r="I234" s="43"/>
      <c r="J234" s="52"/>
    </row>
    <row r="235" spans="2:10" x14ac:dyDescent="0.2">
      <c r="B235" s="67" t="s">
        <v>50</v>
      </c>
      <c r="C235" s="69">
        <v>250000</v>
      </c>
      <c r="D235" s="69">
        <v>0</v>
      </c>
      <c r="E235" s="69">
        <v>0</v>
      </c>
      <c r="F235" s="75" t="s">
        <v>282</v>
      </c>
      <c r="G235" s="68" t="s">
        <v>343</v>
      </c>
      <c r="H235" s="51" t="s">
        <v>23</v>
      </c>
      <c r="I235" s="43"/>
      <c r="J235" s="52"/>
    </row>
    <row r="236" spans="2:10" x14ac:dyDescent="0.2">
      <c r="B236" s="67" t="s">
        <v>50</v>
      </c>
      <c r="C236" s="36">
        <v>250000</v>
      </c>
      <c r="D236" s="69">
        <v>0</v>
      </c>
      <c r="E236" s="69">
        <v>0</v>
      </c>
      <c r="F236" s="75" t="s">
        <v>283</v>
      </c>
      <c r="G236" s="68" t="s">
        <v>376</v>
      </c>
      <c r="H236" s="51" t="s">
        <v>23</v>
      </c>
      <c r="I236" s="43"/>
      <c r="J236" s="52"/>
    </row>
    <row r="237" spans="2:10" x14ac:dyDescent="0.2">
      <c r="B237" s="67" t="s">
        <v>50</v>
      </c>
      <c r="C237" s="69">
        <v>45868120</v>
      </c>
      <c r="D237" s="69">
        <v>0</v>
      </c>
      <c r="E237" s="69">
        <v>0</v>
      </c>
      <c r="F237" s="75" t="s">
        <v>284</v>
      </c>
      <c r="G237" s="68" t="s">
        <v>343</v>
      </c>
      <c r="H237" s="51" t="s">
        <v>23</v>
      </c>
      <c r="I237" s="43"/>
      <c r="J237" s="52"/>
    </row>
    <row r="238" spans="2:10" x14ac:dyDescent="0.2">
      <c r="B238" s="67" t="s">
        <v>50</v>
      </c>
      <c r="C238" s="69">
        <v>150000</v>
      </c>
      <c r="D238" s="69">
        <v>0</v>
      </c>
      <c r="E238" s="69">
        <v>0</v>
      </c>
      <c r="F238" s="75" t="s">
        <v>285</v>
      </c>
      <c r="G238" s="68" t="s">
        <v>329</v>
      </c>
      <c r="H238" s="51" t="s">
        <v>23</v>
      </c>
      <c r="I238" s="43"/>
      <c r="J238" s="52"/>
    </row>
    <row r="239" spans="2:10" x14ac:dyDescent="0.2">
      <c r="B239" s="67" t="s">
        <v>50</v>
      </c>
      <c r="C239" s="69">
        <v>100000</v>
      </c>
      <c r="D239" s="69">
        <v>0</v>
      </c>
      <c r="E239" s="69">
        <v>0</v>
      </c>
      <c r="F239" s="75" t="s">
        <v>286</v>
      </c>
      <c r="G239" s="68" t="s">
        <v>728</v>
      </c>
      <c r="H239" s="51" t="s">
        <v>23</v>
      </c>
      <c r="I239" s="43"/>
      <c r="J239" s="52"/>
    </row>
    <row r="240" spans="2:10" x14ac:dyDescent="0.2">
      <c r="B240" s="67" t="s">
        <v>50</v>
      </c>
      <c r="C240" s="69">
        <v>56000</v>
      </c>
      <c r="D240" s="69">
        <v>0</v>
      </c>
      <c r="E240" s="69">
        <v>0</v>
      </c>
      <c r="F240" s="75" t="s">
        <v>287</v>
      </c>
      <c r="G240" s="68" t="s">
        <v>1019</v>
      </c>
      <c r="H240" s="51" t="s">
        <v>23</v>
      </c>
      <c r="I240" s="43"/>
      <c r="J240" s="52"/>
    </row>
    <row r="241" spans="2:10" x14ac:dyDescent="0.2">
      <c r="B241" s="67" t="s">
        <v>50</v>
      </c>
      <c r="C241" s="69">
        <v>40500</v>
      </c>
      <c r="D241" s="69">
        <v>0</v>
      </c>
      <c r="E241" s="69">
        <v>0</v>
      </c>
      <c r="F241" s="75" t="s">
        <v>288</v>
      </c>
      <c r="G241" s="68" t="s">
        <v>1019</v>
      </c>
      <c r="H241" s="51" t="s">
        <v>23</v>
      </c>
      <c r="I241" s="43"/>
      <c r="J241" s="52"/>
    </row>
    <row r="242" spans="2:10" x14ac:dyDescent="0.2">
      <c r="B242" s="67" t="s">
        <v>50</v>
      </c>
      <c r="C242" s="69">
        <v>100000</v>
      </c>
      <c r="D242" s="69">
        <v>0</v>
      </c>
      <c r="E242" s="69">
        <v>0</v>
      </c>
      <c r="F242" s="75" t="s">
        <v>289</v>
      </c>
      <c r="G242" s="68" t="s">
        <v>721</v>
      </c>
      <c r="H242" s="51" t="s">
        <v>23</v>
      </c>
      <c r="I242" s="43"/>
      <c r="J242" s="52"/>
    </row>
    <row r="243" spans="2:10" x14ac:dyDescent="0.2">
      <c r="B243" s="67" t="s">
        <v>50</v>
      </c>
      <c r="C243" s="69">
        <v>100000</v>
      </c>
      <c r="D243" s="69">
        <v>0</v>
      </c>
      <c r="E243" s="69">
        <v>0</v>
      </c>
      <c r="F243" s="75" t="s">
        <v>290</v>
      </c>
      <c r="G243" s="68" t="s">
        <v>1005</v>
      </c>
      <c r="H243" s="51" t="s">
        <v>23</v>
      </c>
      <c r="I243" s="43"/>
      <c r="J243" s="52"/>
    </row>
    <row r="244" spans="2:10" x14ac:dyDescent="0.2">
      <c r="B244" s="67" t="s">
        <v>50</v>
      </c>
      <c r="C244" s="69">
        <v>44083367</v>
      </c>
      <c r="D244" s="69">
        <v>0</v>
      </c>
      <c r="E244" s="69">
        <v>0</v>
      </c>
      <c r="F244" s="75" t="s">
        <v>291</v>
      </c>
      <c r="G244" s="68" t="s">
        <v>728</v>
      </c>
      <c r="H244" s="51" t="s">
        <v>23</v>
      </c>
      <c r="I244" s="43"/>
      <c r="J244" s="52"/>
    </row>
    <row r="245" spans="2:10" x14ac:dyDescent="0.2">
      <c r="B245" s="67" t="s">
        <v>50</v>
      </c>
      <c r="C245" s="69">
        <v>56130094</v>
      </c>
      <c r="D245" s="69">
        <v>0</v>
      </c>
      <c r="E245" s="69">
        <v>0</v>
      </c>
      <c r="F245" s="75" t="s">
        <v>292</v>
      </c>
      <c r="G245" s="68" t="s">
        <v>728</v>
      </c>
      <c r="H245" s="51" t="s">
        <v>23</v>
      </c>
      <c r="I245" s="43"/>
      <c r="J245" s="52"/>
    </row>
    <row r="246" spans="2:10" x14ac:dyDescent="0.2">
      <c r="B246" s="67" t="s">
        <v>50</v>
      </c>
      <c r="C246" s="69">
        <v>55758096</v>
      </c>
      <c r="D246" s="69">
        <v>0</v>
      </c>
      <c r="E246" s="69">
        <v>0</v>
      </c>
      <c r="F246" s="75" t="s">
        <v>293</v>
      </c>
      <c r="G246" s="68" t="s">
        <v>728</v>
      </c>
      <c r="H246" s="51" t="s">
        <v>23</v>
      </c>
      <c r="I246" s="43"/>
      <c r="J246" s="52"/>
    </row>
    <row r="247" spans="2:10" x14ac:dyDescent="0.2">
      <c r="B247" s="67" t="s">
        <v>50</v>
      </c>
      <c r="C247" s="69">
        <v>10093006</v>
      </c>
      <c r="D247" s="69">
        <v>0</v>
      </c>
      <c r="E247" s="69">
        <v>0</v>
      </c>
      <c r="F247" s="75" t="s">
        <v>294</v>
      </c>
      <c r="G247" s="68" t="s">
        <v>728</v>
      </c>
      <c r="H247" s="51" t="s">
        <v>23</v>
      </c>
      <c r="I247" s="43"/>
      <c r="J247" s="52"/>
    </row>
    <row r="248" spans="2:10" x14ac:dyDescent="0.2">
      <c r="B248" s="67" t="s">
        <v>50</v>
      </c>
      <c r="C248" s="69">
        <v>14409739</v>
      </c>
      <c r="D248" s="69">
        <v>0</v>
      </c>
      <c r="E248" s="69">
        <v>0</v>
      </c>
      <c r="F248" s="75" t="s">
        <v>295</v>
      </c>
      <c r="G248" s="68" t="s">
        <v>728</v>
      </c>
      <c r="H248" s="51" t="s">
        <v>23</v>
      </c>
      <c r="I248" s="43"/>
      <c r="J248" s="52"/>
    </row>
    <row r="249" spans="2:10" x14ac:dyDescent="0.2">
      <c r="B249" s="67" t="s">
        <v>50</v>
      </c>
      <c r="C249" s="69">
        <v>3017642</v>
      </c>
      <c r="D249" s="69">
        <v>0</v>
      </c>
      <c r="E249" s="69">
        <v>0</v>
      </c>
      <c r="F249" s="75" t="s">
        <v>296</v>
      </c>
      <c r="G249" s="68" t="s">
        <v>728</v>
      </c>
      <c r="H249" s="51" t="s">
        <v>23</v>
      </c>
      <c r="I249" s="43"/>
      <c r="J249" s="52"/>
    </row>
    <row r="250" spans="2:10" x14ac:dyDescent="0.2">
      <c r="B250" s="67" t="s">
        <v>50</v>
      </c>
      <c r="C250" s="69">
        <v>1398215</v>
      </c>
      <c r="D250" s="69">
        <v>0</v>
      </c>
      <c r="E250" s="69">
        <v>0</v>
      </c>
      <c r="F250" s="75" t="s">
        <v>297</v>
      </c>
      <c r="G250" s="68" t="s">
        <v>728</v>
      </c>
      <c r="H250" s="51" t="s">
        <v>23</v>
      </c>
      <c r="I250" s="43"/>
      <c r="J250" s="52"/>
    </row>
    <row r="251" spans="2:10" x14ac:dyDescent="0.2">
      <c r="B251" s="67" t="s">
        <v>50</v>
      </c>
      <c r="C251" s="69">
        <v>9792230</v>
      </c>
      <c r="D251" s="69">
        <v>0</v>
      </c>
      <c r="E251" s="69">
        <v>0</v>
      </c>
      <c r="F251" s="75" t="s">
        <v>298</v>
      </c>
      <c r="G251" s="68" t="s">
        <v>728</v>
      </c>
      <c r="H251" s="51" t="s">
        <v>23</v>
      </c>
      <c r="I251" s="43"/>
      <c r="J251" s="52"/>
    </row>
    <row r="252" spans="2:10" x14ac:dyDescent="0.2">
      <c r="B252" s="67" t="s">
        <v>50</v>
      </c>
      <c r="C252" s="69">
        <v>5511756</v>
      </c>
      <c r="D252" s="69">
        <v>0</v>
      </c>
      <c r="E252" s="69">
        <v>0</v>
      </c>
      <c r="F252" s="75" t="s">
        <v>299</v>
      </c>
      <c r="G252" s="68" t="s">
        <v>319</v>
      </c>
      <c r="H252" s="51" t="s">
        <v>23</v>
      </c>
      <c r="I252" s="43"/>
      <c r="J252" s="52"/>
    </row>
    <row r="253" spans="2:10" x14ac:dyDescent="0.2">
      <c r="B253" s="67" t="s">
        <v>50</v>
      </c>
      <c r="C253" s="69">
        <v>34566541</v>
      </c>
      <c r="D253" s="69">
        <v>0</v>
      </c>
      <c r="E253" s="69">
        <v>0</v>
      </c>
      <c r="F253" s="75" t="s">
        <v>300</v>
      </c>
      <c r="G253" s="68" t="s">
        <v>319</v>
      </c>
      <c r="H253" s="51" t="s">
        <v>23</v>
      </c>
      <c r="I253" s="43"/>
      <c r="J253" s="52"/>
    </row>
    <row r="254" spans="2:10" x14ac:dyDescent="0.2">
      <c r="B254" s="67" t="s">
        <v>50</v>
      </c>
      <c r="C254" s="69">
        <v>180000</v>
      </c>
      <c r="D254" s="69">
        <v>0</v>
      </c>
      <c r="E254" s="69">
        <v>0</v>
      </c>
      <c r="F254" s="75" t="s">
        <v>301</v>
      </c>
      <c r="G254" s="68" t="s">
        <v>319</v>
      </c>
      <c r="H254" s="51" t="s">
        <v>23</v>
      </c>
      <c r="I254" s="43"/>
      <c r="J254" s="52"/>
    </row>
    <row r="255" spans="2:10" x14ac:dyDescent="0.2">
      <c r="B255" s="67" t="s">
        <v>50</v>
      </c>
      <c r="C255" s="69">
        <v>1690692</v>
      </c>
      <c r="D255" s="69">
        <v>0</v>
      </c>
      <c r="E255" s="69">
        <v>0</v>
      </c>
      <c r="F255" s="75" t="s">
        <v>302</v>
      </c>
      <c r="G255" s="68" t="s">
        <v>319</v>
      </c>
      <c r="H255" s="51" t="s">
        <v>23</v>
      </c>
      <c r="I255" s="43"/>
      <c r="J255" s="52"/>
    </row>
    <row r="256" spans="2:10" x14ac:dyDescent="0.2">
      <c r="B256" s="67" t="s">
        <v>50</v>
      </c>
      <c r="C256" s="69">
        <v>4579274</v>
      </c>
      <c r="D256" s="69">
        <v>0</v>
      </c>
      <c r="E256" s="69">
        <v>0</v>
      </c>
      <c r="F256" s="75" t="s">
        <v>303</v>
      </c>
      <c r="G256" s="68" t="s">
        <v>319</v>
      </c>
      <c r="H256" s="51" t="s">
        <v>23</v>
      </c>
      <c r="I256" s="43"/>
      <c r="J256" s="52"/>
    </row>
    <row r="257" spans="2:10" x14ac:dyDescent="0.2">
      <c r="B257" s="67" t="s">
        <v>49</v>
      </c>
      <c r="C257" s="69">
        <v>0</v>
      </c>
      <c r="D257" s="36">
        <v>36244</v>
      </c>
      <c r="E257" s="36">
        <v>264841069.47999999</v>
      </c>
      <c r="F257" s="75" t="s">
        <v>52</v>
      </c>
      <c r="G257" s="68" t="s">
        <v>368</v>
      </c>
      <c r="H257" s="51" t="s">
        <v>23</v>
      </c>
      <c r="I257" s="43"/>
      <c r="J257" s="52"/>
    </row>
    <row r="258" spans="2:10" x14ac:dyDescent="0.2">
      <c r="B258" s="67" t="s">
        <v>49</v>
      </c>
      <c r="C258" s="69">
        <v>0</v>
      </c>
      <c r="D258" s="36">
        <v>36969.99</v>
      </c>
      <c r="E258" s="36">
        <v>270146001.8283</v>
      </c>
      <c r="F258" s="75" t="s">
        <v>53</v>
      </c>
      <c r="G258" s="68" t="s">
        <v>989</v>
      </c>
      <c r="H258" s="51" t="s">
        <v>23</v>
      </c>
      <c r="I258" s="43"/>
      <c r="J258" s="52"/>
    </row>
    <row r="259" spans="2:10" x14ac:dyDescent="0.2">
      <c r="B259" s="67" t="s">
        <v>49</v>
      </c>
      <c r="C259" s="69">
        <v>0</v>
      </c>
      <c r="D259" s="36">
        <v>4235</v>
      </c>
      <c r="E259" s="36">
        <v>30945864.949999999</v>
      </c>
      <c r="F259" s="75" t="s">
        <v>77</v>
      </c>
      <c r="G259" s="68" t="s">
        <v>330</v>
      </c>
      <c r="H259" s="51" t="s">
        <v>23</v>
      </c>
      <c r="I259" s="43"/>
      <c r="J259" s="52"/>
    </row>
    <row r="260" spans="2:10" x14ac:dyDescent="0.2">
      <c r="B260" s="67" t="s">
        <v>49</v>
      </c>
      <c r="C260" s="69">
        <v>0</v>
      </c>
      <c r="D260" s="36">
        <v>1819057.61</v>
      </c>
      <c r="E260" s="36">
        <v>13292163196.0637</v>
      </c>
      <c r="F260" s="75" t="s">
        <v>124</v>
      </c>
      <c r="G260" s="68" t="s">
        <v>322</v>
      </c>
      <c r="H260" s="51" t="s">
        <v>23</v>
      </c>
      <c r="I260" s="43"/>
      <c r="J260" s="52"/>
    </row>
    <row r="261" spans="2:10" x14ac:dyDescent="0.2">
      <c r="B261" s="67" t="s">
        <v>49</v>
      </c>
      <c r="C261" s="69">
        <v>0</v>
      </c>
      <c r="D261" s="36">
        <v>139241.14000000001</v>
      </c>
      <c r="E261" s="36">
        <v>1017458680.9737999</v>
      </c>
      <c r="F261" s="75" t="s">
        <v>146</v>
      </c>
      <c r="G261" s="68" t="s">
        <v>345</v>
      </c>
      <c r="H261" s="51" t="s">
        <v>23</v>
      </c>
      <c r="I261" s="43"/>
      <c r="J261" s="52"/>
    </row>
    <row r="262" spans="2:10" x14ac:dyDescent="0.2">
      <c r="B262" s="67" t="s">
        <v>49</v>
      </c>
      <c r="C262" s="69">
        <v>0</v>
      </c>
      <c r="D262" s="36">
        <v>473.73</v>
      </c>
      <c r="E262" s="36">
        <v>3461625.6441000002</v>
      </c>
      <c r="F262" s="75" t="s">
        <v>148</v>
      </c>
      <c r="G262" s="68" t="s">
        <v>328</v>
      </c>
      <c r="H262" s="51" t="s">
        <v>23</v>
      </c>
      <c r="I262" s="43"/>
      <c r="J262" s="52"/>
    </row>
    <row r="263" spans="2:10" x14ac:dyDescent="0.2">
      <c r="B263" s="67" t="s">
        <v>49</v>
      </c>
      <c r="C263" s="69">
        <v>0</v>
      </c>
      <c r="D263" s="36">
        <v>63522.25</v>
      </c>
      <c r="E263" s="36">
        <v>464167879.53250003</v>
      </c>
      <c r="F263" s="75" t="s">
        <v>167</v>
      </c>
      <c r="G263" s="68" t="s">
        <v>1007</v>
      </c>
      <c r="H263" s="51" t="s">
        <v>23</v>
      </c>
      <c r="I263" s="43"/>
      <c r="J263" s="52"/>
    </row>
    <row r="264" spans="2:10" x14ac:dyDescent="0.2">
      <c r="B264" s="67" t="s">
        <v>49</v>
      </c>
      <c r="C264" s="69">
        <v>0</v>
      </c>
      <c r="D264" s="36">
        <v>4235</v>
      </c>
      <c r="E264" s="36">
        <v>30945864.949999999</v>
      </c>
      <c r="F264" s="75" t="s">
        <v>203</v>
      </c>
      <c r="G264" s="68" t="s">
        <v>691</v>
      </c>
      <c r="H264" s="51" t="s">
        <v>23</v>
      </c>
      <c r="I264" s="43"/>
      <c r="J264" s="52"/>
    </row>
    <row r="265" spans="2:10" x14ac:dyDescent="0.2">
      <c r="B265" s="67" t="s">
        <v>49</v>
      </c>
      <c r="C265" s="69">
        <v>0</v>
      </c>
      <c r="D265" s="36">
        <v>11115.67</v>
      </c>
      <c r="E265" s="36">
        <v>81224090.3539</v>
      </c>
      <c r="F265" s="75" t="s">
        <v>204</v>
      </c>
      <c r="G265" s="68" t="s">
        <v>375</v>
      </c>
      <c r="H265" s="51" t="s">
        <v>23</v>
      </c>
      <c r="I265" s="43"/>
      <c r="J265" s="52"/>
    </row>
    <row r="266" spans="2:10" x14ac:dyDescent="0.2">
      <c r="B266" s="67" t="s">
        <v>49</v>
      </c>
      <c r="C266" s="69">
        <v>0</v>
      </c>
      <c r="D266" s="36">
        <v>1126.2</v>
      </c>
      <c r="E266" s="36">
        <v>8229334.8540000003</v>
      </c>
      <c r="F266" s="75" t="s">
        <v>269</v>
      </c>
      <c r="G266" s="68" t="s">
        <v>680</v>
      </c>
      <c r="H266" s="51" t="s">
        <v>23</v>
      </c>
      <c r="I266" s="43"/>
      <c r="J266" s="52"/>
    </row>
    <row r="267" spans="2:10" x14ac:dyDescent="0.2">
      <c r="B267" s="67" t="s">
        <v>49</v>
      </c>
      <c r="C267" s="69">
        <v>0</v>
      </c>
      <c r="D267" s="36">
        <v>18330</v>
      </c>
      <c r="E267" s="36">
        <v>133940426.09999999</v>
      </c>
      <c r="F267" s="75" t="s">
        <v>272</v>
      </c>
      <c r="G267" s="68" t="s">
        <v>1031</v>
      </c>
      <c r="H267" s="51" t="s">
        <v>23</v>
      </c>
      <c r="I267" s="43"/>
      <c r="J267" s="52"/>
    </row>
    <row r="268" spans="2:10" x14ac:dyDescent="0.2">
      <c r="B268" s="67" t="s">
        <v>347</v>
      </c>
      <c r="C268" s="69">
        <v>4396000</v>
      </c>
      <c r="D268" s="70">
        <v>0</v>
      </c>
      <c r="E268" s="70">
        <v>0</v>
      </c>
      <c r="F268" s="75" t="s">
        <v>380</v>
      </c>
      <c r="G268" s="68" t="s">
        <v>351</v>
      </c>
      <c r="H268" s="51" t="s">
        <v>23</v>
      </c>
      <c r="I268" s="43"/>
      <c r="J268" s="52"/>
    </row>
    <row r="269" spans="2:10" x14ac:dyDescent="0.2">
      <c r="B269" s="67" t="s">
        <v>348</v>
      </c>
      <c r="C269" s="69">
        <v>17036400</v>
      </c>
      <c r="D269" s="70">
        <v>0</v>
      </c>
      <c r="E269" s="70">
        <v>0</v>
      </c>
      <c r="F269" s="75" t="s">
        <v>381</v>
      </c>
      <c r="G269" s="68" t="s">
        <v>328</v>
      </c>
      <c r="H269" s="51" t="s">
        <v>23</v>
      </c>
      <c r="I269" s="43"/>
      <c r="J269" s="52"/>
    </row>
    <row r="270" spans="2:10" x14ac:dyDescent="0.2">
      <c r="B270" s="67" t="s">
        <v>348</v>
      </c>
      <c r="C270" s="69">
        <v>2861600</v>
      </c>
      <c r="D270" s="70">
        <v>0</v>
      </c>
      <c r="E270" s="70">
        <v>0</v>
      </c>
      <c r="F270" s="75" t="s">
        <v>382</v>
      </c>
      <c r="G270" s="68" t="s">
        <v>318</v>
      </c>
      <c r="H270" s="51" t="s">
        <v>23</v>
      </c>
      <c r="I270" s="43"/>
      <c r="J270" s="52"/>
    </row>
    <row r="271" spans="2:10" x14ac:dyDescent="0.2">
      <c r="B271" s="67" t="s">
        <v>348</v>
      </c>
      <c r="C271" s="69">
        <v>2861600</v>
      </c>
      <c r="D271" s="70">
        <v>0</v>
      </c>
      <c r="E271" s="70">
        <v>0</v>
      </c>
      <c r="F271" s="75" t="s">
        <v>383</v>
      </c>
      <c r="G271" s="68" t="s">
        <v>318</v>
      </c>
      <c r="H271" s="51" t="s">
        <v>23</v>
      </c>
      <c r="I271" s="43"/>
      <c r="J271" s="52"/>
    </row>
    <row r="272" spans="2:10" x14ac:dyDescent="0.2">
      <c r="B272" s="67" t="s">
        <v>348</v>
      </c>
      <c r="C272" s="69">
        <v>2861600</v>
      </c>
      <c r="D272" s="70">
        <v>0</v>
      </c>
      <c r="E272" s="70">
        <v>0</v>
      </c>
      <c r="F272" s="75" t="s">
        <v>384</v>
      </c>
      <c r="G272" s="68" t="s">
        <v>318</v>
      </c>
      <c r="H272" s="51" t="s">
        <v>23</v>
      </c>
      <c r="I272" s="43"/>
      <c r="J272" s="52"/>
    </row>
    <row r="273" spans="2:10" x14ac:dyDescent="0.2">
      <c r="B273" s="67" t="s">
        <v>348</v>
      </c>
      <c r="C273" s="69">
        <v>2861600</v>
      </c>
      <c r="D273" s="70">
        <v>0</v>
      </c>
      <c r="E273" s="70">
        <v>0</v>
      </c>
      <c r="F273" s="75" t="s">
        <v>385</v>
      </c>
      <c r="G273" s="68" t="s">
        <v>318</v>
      </c>
      <c r="H273" s="51" t="s">
        <v>23</v>
      </c>
      <c r="I273" s="43"/>
      <c r="J273" s="52"/>
    </row>
    <row r="274" spans="2:10" x14ac:dyDescent="0.2">
      <c r="B274" s="67" t="s">
        <v>348</v>
      </c>
      <c r="C274" s="69">
        <v>2861600</v>
      </c>
      <c r="D274" s="70">
        <v>0</v>
      </c>
      <c r="E274" s="70">
        <v>0</v>
      </c>
      <c r="F274" s="75" t="s">
        <v>386</v>
      </c>
      <c r="G274" s="68" t="s">
        <v>318</v>
      </c>
      <c r="H274" s="51" t="s">
        <v>23</v>
      </c>
      <c r="I274" s="43"/>
      <c r="J274" s="52"/>
    </row>
    <row r="275" spans="2:10" x14ac:dyDescent="0.2">
      <c r="B275" s="67" t="s">
        <v>348</v>
      </c>
      <c r="C275" s="69">
        <v>2861600</v>
      </c>
      <c r="D275" s="70">
        <v>0</v>
      </c>
      <c r="E275" s="70">
        <v>0</v>
      </c>
      <c r="F275" s="75" t="s">
        <v>387</v>
      </c>
      <c r="G275" s="68" t="s">
        <v>318</v>
      </c>
      <c r="H275" s="51" t="s">
        <v>23</v>
      </c>
      <c r="I275" s="43"/>
      <c r="J275" s="52"/>
    </row>
    <row r="276" spans="2:10" x14ac:dyDescent="0.2">
      <c r="B276" s="67" t="s">
        <v>348</v>
      </c>
      <c r="C276" s="69">
        <v>2861600</v>
      </c>
      <c r="D276" s="70">
        <v>0</v>
      </c>
      <c r="E276" s="70">
        <v>0</v>
      </c>
      <c r="F276" s="75" t="s">
        <v>388</v>
      </c>
      <c r="G276" s="68" t="s">
        <v>318</v>
      </c>
      <c r="H276" s="51" t="s">
        <v>23</v>
      </c>
      <c r="I276" s="43"/>
      <c r="J276" s="52"/>
    </row>
    <row r="277" spans="2:10" x14ac:dyDescent="0.2">
      <c r="B277" s="67" t="s">
        <v>348</v>
      </c>
      <c r="C277" s="69">
        <v>2861600</v>
      </c>
      <c r="D277" s="70">
        <v>0</v>
      </c>
      <c r="E277" s="70">
        <v>0</v>
      </c>
      <c r="F277" s="75" t="s">
        <v>389</v>
      </c>
      <c r="G277" s="68" t="s">
        <v>318</v>
      </c>
      <c r="H277" s="51" t="s">
        <v>23</v>
      </c>
      <c r="I277" s="43"/>
      <c r="J277" s="52"/>
    </row>
    <row r="278" spans="2:10" x14ac:dyDescent="0.2">
      <c r="B278" s="67" t="s">
        <v>348</v>
      </c>
      <c r="C278" s="69">
        <v>2861600</v>
      </c>
      <c r="D278" s="70">
        <v>0</v>
      </c>
      <c r="E278" s="70">
        <v>0</v>
      </c>
      <c r="F278" s="75" t="s">
        <v>390</v>
      </c>
      <c r="G278" s="68" t="s">
        <v>352</v>
      </c>
      <c r="H278" s="51" t="s">
        <v>23</v>
      </c>
      <c r="I278" s="43"/>
      <c r="J278" s="52"/>
    </row>
    <row r="279" spans="2:10" x14ac:dyDescent="0.2">
      <c r="B279" s="67" t="s">
        <v>348</v>
      </c>
      <c r="C279" s="69">
        <v>2861600</v>
      </c>
      <c r="D279" s="70">
        <v>0</v>
      </c>
      <c r="E279" s="70">
        <v>0</v>
      </c>
      <c r="F279" s="75" t="s">
        <v>391</v>
      </c>
      <c r="G279" s="68" t="s">
        <v>352</v>
      </c>
      <c r="H279" s="51" t="s">
        <v>23</v>
      </c>
      <c r="I279" s="43"/>
      <c r="J279" s="52"/>
    </row>
    <row r="280" spans="2:10" x14ac:dyDescent="0.2">
      <c r="B280" s="67" t="s">
        <v>348</v>
      </c>
      <c r="C280" s="69">
        <v>2861600</v>
      </c>
      <c r="D280" s="70">
        <v>0</v>
      </c>
      <c r="E280" s="70">
        <v>0</v>
      </c>
      <c r="F280" s="75" t="s">
        <v>392</v>
      </c>
      <c r="G280" s="68" t="s">
        <v>352</v>
      </c>
      <c r="H280" s="51" t="s">
        <v>23</v>
      </c>
      <c r="I280" s="43"/>
      <c r="J280" s="52"/>
    </row>
    <row r="281" spans="2:10" x14ac:dyDescent="0.2">
      <c r="B281" s="67" t="s">
        <v>348</v>
      </c>
      <c r="C281" s="69">
        <v>2861600</v>
      </c>
      <c r="D281" s="70">
        <v>0</v>
      </c>
      <c r="E281" s="70">
        <v>0</v>
      </c>
      <c r="F281" s="75" t="s">
        <v>393</v>
      </c>
      <c r="G281" s="68" t="s">
        <v>352</v>
      </c>
      <c r="H281" s="51" t="s">
        <v>23</v>
      </c>
      <c r="I281" s="43"/>
      <c r="J281" s="52"/>
    </row>
    <row r="282" spans="2:10" x14ac:dyDescent="0.2">
      <c r="B282" s="67" t="s">
        <v>348</v>
      </c>
      <c r="C282" s="69">
        <v>2861600</v>
      </c>
      <c r="D282" s="70">
        <v>0</v>
      </c>
      <c r="E282" s="70">
        <v>0</v>
      </c>
      <c r="F282" s="75" t="s">
        <v>394</v>
      </c>
      <c r="G282" s="68" t="s">
        <v>352</v>
      </c>
      <c r="H282" s="51" t="s">
        <v>23</v>
      </c>
      <c r="I282" s="43"/>
      <c r="J282" s="52"/>
    </row>
    <row r="283" spans="2:10" x14ac:dyDescent="0.2">
      <c r="B283" s="67" t="s">
        <v>348</v>
      </c>
      <c r="C283" s="69">
        <v>2861600</v>
      </c>
      <c r="D283" s="70">
        <v>0</v>
      </c>
      <c r="E283" s="70">
        <v>0</v>
      </c>
      <c r="F283" s="75" t="s">
        <v>395</v>
      </c>
      <c r="G283" s="68" t="s">
        <v>352</v>
      </c>
      <c r="H283" s="51" t="s">
        <v>23</v>
      </c>
      <c r="I283" s="43"/>
      <c r="J283" s="52"/>
    </row>
    <row r="284" spans="2:10" x14ac:dyDescent="0.2">
      <c r="B284" s="67" t="s">
        <v>348</v>
      </c>
      <c r="C284" s="69">
        <v>2861600</v>
      </c>
      <c r="D284" s="70">
        <v>0</v>
      </c>
      <c r="E284" s="70">
        <v>0</v>
      </c>
      <c r="F284" s="75" t="s">
        <v>396</v>
      </c>
      <c r="G284" s="68" t="s">
        <v>352</v>
      </c>
      <c r="H284" s="51" t="s">
        <v>23</v>
      </c>
      <c r="I284" s="43"/>
      <c r="J284" s="52"/>
    </row>
    <row r="285" spans="2:10" x14ac:dyDescent="0.2">
      <c r="B285" s="67" t="s">
        <v>348</v>
      </c>
      <c r="C285" s="69">
        <v>2861600</v>
      </c>
      <c r="D285" s="70">
        <v>0</v>
      </c>
      <c r="E285" s="70">
        <v>0</v>
      </c>
      <c r="F285" s="75" t="s">
        <v>397</v>
      </c>
      <c r="G285" s="68" t="s">
        <v>352</v>
      </c>
      <c r="H285" s="51" t="s">
        <v>23</v>
      </c>
      <c r="I285" s="43"/>
      <c r="J285" s="52"/>
    </row>
    <row r="286" spans="2:10" x14ac:dyDescent="0.2">
      <c r="B286" s="67" t="s">
        <v>348</v>
      </c>
      <c r="C286" s="69">
        <v>2861600</v>
      </c>
      <c r="D286" s="70">
        <v>0</v>
      </c>
      <c r="E286" s="70">
        <v>0</v>
      </c>
      <c r="F286" s="75" t="s">
        <v>398</v>
      </c>
      <c r="G286" s="68" t="s">
        <v>352</v>
      </c>
      <c r="H286" s="51" t="s">
        <v>23</v>
      </c>
      <c r="I286" s="43"/>
      <c r="J286" s="52"/>
    </row>
    <row r="287" spans="2:10" x14ac:dyDescent="0.2">
      <c r="B287" s="67" t="s">
        <v>348</v>
      </c>
      <c r="C287" s="69">
        <v>2861600</v>
      </c>
      <c r="D287" s="70">
        <v>0</v>
      </c>
      <c r="E287" s="70">
        <v>0</v>
      </c>
      <c r="F287" s="75" t="s">
        <v>399</v>
      </c>
      <c r="G287" s="68" t="s">
        <v>352</v>
      </c>
      <c r="H287" s="51" t="s">
        <v>23</v>
      </c>
      <c r="I287" s="43"/>
      <c r="J287" s="52"/>
    </row>
    <row r="288" spans="2:10" x14ac:dyDescent="0.2">
      <c r="B288" s="67" t="s">
        <v>348</v>
      </c>
      <c r="C288" s="69">
        <v>2861600</v>
      </c>
      <c r="D288" s="70">
        <v>0</v>
      </c>
      <c r="E288" s="70">
        <v>0</v>
      </c>
      <c r="F288" s="75" t="s">
        <v>400</v>
      </c>
      <c r="G288" s="68" t="s">
        <v>352</v>
      </c>
      <c r="H288" s="51" t="s">
        <v>23</v>
      </c>
      <c r="I288" s="43"/>
      <c r="J288" s="52"/>
    </row>
    <row r="289" spans="2:10" x14ac:dyDescent="0.2">
      <c r="B289" s="67" t="s">
        <v>348</v>
      </c>
      <c r="C289" s="69">
        <v>2861600</v>
      </c>
      <c r="D289" s="70">
        <v>0</v>
      </c>
      <c r="E289" s="70">
        <v>0</v>
      </c>
      <c r="F289" s="75" t="s">
        <v>401</v>
      </c>
      <c r="G289" s="68" t="s">
        <v>352</v>
      </c>
      <c r="H289" s="51" t="s">
        <v>23</v>
      </c>
      <c r="I289" s="43"/>
      <c r="J289" s="52"/>
    </row>
    <row r="290" spans="2:10" x14ac:dyDescent="0.2">
      <c r="B290" s="67" t="s">
        <v>348</v>
      </c>
      <c r="C290" s="69">
        <v>2861600</v>
      </c>
      <c r="D290" s="70">
        <v>0</v>
      </c>
      <c r="E290" s="70">
        <v>0</v>
      </c>
      <c r="F290" s="75" t="s">
        <v>402</v>
      </c>
      <c r="G290" s="68" t="s">
        <v>352</v>
      </c>
      <c r="H290" s="51" t="s">
        <v>23</v>
      </c>
      <c r="I290" s="43"/>
      <c r="J290" s="52"/>
    </row>
    <row r="291" spans="2:10" x14ac:dyDescent="0.2">
      <c r="B291" s="67" t="s">
        <v>348</v>
      </c>
      <c r="C291" s="69">
        <v>2861600</v>
      </c>
      <c r="D291" s="70">
        <v>0</v>
      </c>
      <c r="E291" s="70">
        <v>0</v>
      </c>
      <c r="F291" s="75" t="s">
        <v>403</v>
      </c>
      <c r="G291" s="68" t="s">
        <v>352</v>
      </c>
      <c r="H291" s="51" t="s">
        <v>23</v>
      </c>
      <c r="I291" s="43"/>
      <c r="J291" s="52"/>
    </row>
    <row r="292" spans="2:10" x14ac:dyDescent="0.2">
      <c r="B292" s="67" t="s">
        <v>348</v>
      </c>
      <c r="C292" s="69">
        <v>2861600</v>
      </c>
      <c r="D292" s="70">
        <v>0</v>
      </c>
      <c r="E292" s="70">
        <v>0</v>
      </c>
      <c r="F292" s="75" t="s">
        <v>404</v>
      </c>
      <c r="G292" s="68" t="s">
        <v>352</v>
      </c>
      <c r="H292" s="51" t="s">
        <v>23</v>
      </c>
      <c r="I292" s="43"/>
      <c r="J292" s="52"/>
    </row>
    <row r="293" spans="2:10" x14ac:dyDescent="0.2">
      <c r="B293" s="67" t="s">
        <v>348</v>
      </c>
      <c r="C293" s="69">
        <v>1637440</v>
      </c>
      <c r="D293" s="70">
        <v>0</v>
      </c>
      <c r="E293" s="70">
        <v>0</v>
      </c>
      <c r="F293" s="75" t="s">
        <v>405</v>
      </c>
      <c r="G293" s="68" t="s">
        <v>352</v>
      </c>
      <c r="H293" s="51" t="s">
        <v>23</v>
      </c>
      <c r="I293" s="43"/>
      <c r="J293" s="52"/>
    </row>
    <row r="294" spans="2:10" x14ac:dyDescent="0.2">
      <c r="B294" s="67" t="s">
        <v>348</v>
      </c>
      <c r="C294" s="69">
        <v>1428000</v>
      </c>
      <c r="D294" s="70">
        <v>0</v>
      </c>
      <c r="E294" s="70">
        <v>0</v>
      </c>
      <c r="F294" s="75" t="s">
        <v>406</v>
      </c>
      <c r="G294" s="68" t="s">
        <v>352</v>
      </c>
      <c r="H294" s="51" t="s">
        <v>23</v>
      </c>
      <c r="I294" s="43"/>
      <c r="J294" s="52"/>
    </row>
    <row r="295" spans="2:10" x14ac:dyDescent="0.2">
      <c r="B295" s="67" t="s">
        <v>348</v>
      </c>
      <c r="C295" s="69">
        <v>1637440</v>
      </c>
      <c r="D295" s="70">
        <v>0</v>
      </c>
      <c r="E295" s="70">
        <v>0</v>
      </c>
      <c r="F295" s="75" t="s">
        <v>407</v>
      </c>
      <c r="G295" s="68" t="s">
        <v>352</v>
      </c>
      <c r="H295" s="51" t="s">
        <v>23</v>
      </c>
      <c r="I295" s="43"/>
      <c r="J295" s="52"/>
    </row>
    <row r="296" spans="2:10" x14ac:dyDescent="0.2">
      <c r="B296" s="67" t="s">
        <v>348</v>
      </c>
      <c r="C296" s="69">
        <v>1637440</v>
      </c>
      <c r="D296" s="70">
        <v>0</v>
      </c>
      <c r="E296" s="70">
        <v>0</v>
      </c>
      <c r="F296" s="75" t="s">
        <v>408</v>
      </c>
      <c r="G296" s="68" t="s">
        <v>352</v>
      </c>
      <c r="H296" s="51" t="s">
        <v>23</v>
      </c>
      <c r="I296" s="43"/>
      <c r="J296" s="52"/>
    </row>
    <row r="297" spans="2:10" x14ac:dyDescent="0.2">
      <c r="B297" s="67" t="s">
        <v>348</v>
      </c>
      <c r="C297" s="69">
        <v>1637440</v>
      </c>
      <c r="D297" s="70">
        <v>0</v>
      </c>
      <c r="E297" s="70">
        <v>0</v>
      </c>
      <c r="F297" s="75" t="s">
        <v>409</v>
      </c>
      <c r="G297" s="68" t="s">
        <v>352</v>
      </c>
      <c r="H297" s="51" t="s">
        <v>23</v>
      </c>
      <c r="I297" s="43"/>
      <c r="J297" s="52"/>
    </row>
    <row r="298" spans="2:10" x14ac:dyDescent="0.2">
      <c r="B298" s="67" t="s">
        <v>348</v>
      </c>
      <c r="C298" s="69">
        <v>1685600</v>
      </c>
      <c r="D298" s="70">
        <v>0</v>
      </c>
      <c r="E298" s="70">
        <v>0</v>
      </c>
      <c r="F298" s="75" t="s">
        <v>410</v>
      </c>
      <c r="G298" s="68" t="s">
        <v>352</v>
      </c>
      <c r="H298" s="51" t="s">
        <v>23</v>
      </c>
      <c r="I298" s="43"/>
      <c r="J298" s="52"/>
    </row>
    <row r="299" spans="2:10" x14ac:dyDescent="0.2">
      <c r="B299" s="67" t="s">
        <v>348</v>
      </c>
      <c r="C299" s="69">
        <v>1085952</v>
      </c>
      <c r="D299" s="70">
        <v>0</v>
      </c>
      <c r="E299" s="70">
        <v>0</v>
      </c>
      <c r="F299" s="75" t="s">
        <v>411</v>
      </c>
      <c r="G299" s="68" t="s">
        <v>352</v>
      </c>
      <c r="H299" s="51" t="s">
        <v>23</v>
      </c>
      <c r="I299" s="43"/>
      <c r="J299" s="52"/>
    </row>
    <row r="300" spans="2:10" x14ac:dyDescent="0.2">
      <c r="B300" s="67" t="s">
        <v>348</v>
      </c>
      <c r="C300" s="69">
        <v>1957200</v>
      </c>
      <c r="D300" s="70">
        <v>0</v>
      </c>
      <c r="E300" s="70">
        <v>0</v>
      </c>
      <c r="F300" s="75" t="s">
        <v>412</v>
      </c>
      <c r="G300" s="68" t="s">
        <v>352</v>
      </c>
      <c r="H300" s="51" t="s">
        <v>23</v>
      </c>
      <c r="I300" s="43"/>
      <c r="J300" s="52"/>
    </row>
    <row r="301" spans="2:10" x14ac:dyDescent="0.2">
      <c r="B301" s="67" t="s">
        <v>348</v>
      </c>
      <c r="C301" s="69">
        <v>3545248</v>
      </c>
      <c r="D301" s="70">
        <v>0</v>
      </c>
      <c r="E301" s="70">
        <v>0</v>
      </c>
      <c r="F301" s="75" t="s">
        <v>413</v>
      </c>
      <c r="G301" s="68" t="s">
        <v>352</v>
      </c>
      <c r="H301" s="51" t="s">
        <v>23</v>
      </c>
      <c r="I301" s="43"/>
      <c r="J301" s="52"/>
    </row>
    <row r="302" spans="2:10" x14ac:dyDescent="0.2">
      <c r="B302" s="67" t="s">
        <v>348</v>
      </c>
      <c r="C302" s="69">
        <v>2557408</v>
      </c>
      <c r="D302" s="70">
        <v>0</v>
      </c>
      <c r="E302" s="70">
        <v>0</v>
      </c>
      <c r="F302" s="75" t="s">
        <v>414</v>
      </c>
      <c r="G302" s="68" t="s">
        <v>352</v>
      </c>
      <c r="H302" s="51" t="s">
        <v>23</v>
      </c>
      <c r="I302" s="43"/>
      <c r="J302" s="52"/>
    </row>
    <row r="303" spans="2:10" x14ac:dyDescent="0.2">
      <c r="B303" s="67" t="s">
        <v>348</v>
      </c>
      <c r="C303" s="69">
        <v>4417280</v>
      </c>
      <c r="D303" s="70">
        <v>0</v>
      </c>
      <c r="E303" s="70">
        <v>0</v>
      </c>
      <c r="F303" s="75" t="s">
        <v>415</v>
      </c>
      <c r="G303" s="68" t="s">
        <v>352</v>
      </c>
      <c r="H303" s="51" t="s">
        <v>23</v>
      </c>
      <c r="I303" s="43"/>
      <c r="J303" s="52"/>
    </row>
    <row r="304" spans="2:10" x14ac:dyDescent="0.2">
      <c r="B304" s="67" t="s">
        <v>348</v>
      </c>
      <c r="C304" s="69">
        <v>1080576</v>
      </c>
      <c r="D304" s="70">
        <v>0</v>
      </c>
      <c r="E304" s="70">
        <v>0</v>
      </c>
      <c r="F304" s="75" t="s">
        <v>416</v>
      </c>
      <c r="G304" s="68" t="s">
        <v>352</v>
      </c>
      <c r="H304" s="51" t="s">
        <v>23</v>
      </c>
      <c r="I304" s="43"/>
      <c r="J304" s="52"/>
    </row>
    <row r="305" spans="2:10" x14ac:dyDescent="0.2">
      <c r="B305" s="67" t="s">
        <v>348</v>
      </c>
      <c r="C305" s="69">
        <v>994560</v>
      </c>
      <c r="D305" s="70">
        <v>0</v>
      </c>
      <c r="E305" s="70">
        <v>0</v>
      </c>
      <c r="F305" s="75" t="s">
        <v>417</v>
      </c>
      <c r="G305" s="68" t="s">
        <v>352</v>
      </c>
      <c r="H305" s="51" t="s">
        <v>23</v>
      </c>
      <c r="I305" s="43"/>
      <c r="J305" s="52"/>
    </row>
    <row r="306" spans="2:10" x14ac:dyDescent="0.2">
      <c r="B306" s="67" t="s">
        <v>348</v>
      </c>
      <c r="C306" s="69">
        <v>1478400</v>
      </c>
      <c r="D306" s="70">
        <v>0</v>
      </c>
      <c r="E306" s="70">
        <v>0</v>
      </c>
      <c r="F306" s="75" t="s">
        <v>418</v>
      </c>
      <c r="G306" s="68" t="s">
        <v>352</v>
      </c>
      <c r="H306" s="51" t="s">
        <v>23</v>
      </c>
      <c r="I306" s="43"/>
      <c r="J306" s="52"/>
    </row>
    <row r="307" spans="2:10" x14ac:dyDescent="0.2">
      <c r="B307" s="67" t="s">
        <v>348</v>
      </c>
      <c r="C307" s="69">
        <v>1478400</v>
      </c>
      <c r="D307" s="70">
        <v>0</v>
      </c>
      <c r="E307" s="70">
        <v>0</v>
      </c>
      <c r="F307" s="75" t="s">
        <v>419</v>
      </c>
      <c r="G307" s="68" t="s">
        <v>352</v>
      </c>
      <c r="H307" s="51" t="s">
        <v>23</v>
      </c>
      <c r="I307" s="43"/>
      <c r="J307" s="52"/>
    </row>
    <row r="308" spans="2:10" x14ac:dyDescent="0.2">
      <c r="B308" s="67" t="s">
        <v>348</v>
      </c>
      <c r="C308" s="69">
        <v>336000</v>
      </c>
      <c r="D308" s="70">
        <v>0</v>
      </c>
      <c r="E308" s="70">
        <v>0</v>
      </c>
      <c r="F308" s="75" t="s">
        <v>420</v>
      </c>
      <c r="G308" s="68" t="s">
        <v>352</v>
      </c>
      <c r="H308" s="51" t="s">
        <v>23</v>
      </c>
      <c r="I308" s="43"/>
      <c r="J308" s="52"/>
    </row>
    <row r="309" spans="2:10" x14ac:dyDescent="0.2">
      <c r="B309" s="67" t="s">
        <v>348</v>
      </c>
      <c r="C309" s="69">
        <v>336000</v>
      </c>
      <c r="D309" s="70">
        <v>0</v>
      </c>
      <c r="E309" s="70">
        <v>0</v>
      </c>
      <c r="F309" s="75" t="s">
        <v>421</v>
      </c>
      <c r="G309" s="68" t="s">
        <v>352</v>
      </c>
      <c r="H309" s="51" t="s">
        <v>23</v>
      </c>
      <c r="I309" s="43"/>
      <c r="J309" s="52"/>
    </row>
    <row r="310" spans="2:10" x14ac:dyDescent="0.2">
      <c r="B310" s="67" t="s">
        <v>348</v>
      </c>
      <c r="C310" s="69">
        <v>1909824</v>
      </c>
      <c r="D310" s="70">
        <v>0</v>
      </c>
      <c r="E310" s="70">
        <v>0</v>
      </c>
      <c r="F310" s="75" t="s">
        <v>422</v>
      </c>
      <c r="G310" s="68" t="s">
        <v>352</v>
      </c>
      <c r="H310" s="51" t="s">
        <v>23</v>
      </c>
      <c r="I310" s="43"/>
      <c r="J310" s="52"/>
    </row>
    <row r="311" spans="2:10" x14ac:dyDescent="0.2">
      <c r="B311" s="67" t="s">
        <v>348</v>
      </c>
      <c r="C311" s="69">
        <v>1776320</v>
      </c>
      <c r="D311" s="70">
        <v>0</v>
      </c>
      <c r="E311" s="70">
        <v>0</v>
      </c>
      <c r="F311" s="75" t="s">
        <v>423</v>
      </c>
      <c r="G311" s="68" t="s">
        <v>352</v>
      </c>
      <c r="H311" s="51" t="s">
        <v>23</v>
      </c>
      <c r="I311" s="43"/>
      <c r="J311" s="52"/>
    </row>
    <row r="312" spans="2:10" x14ac:dyDescent="0.2">
      <c r="B312" s="67" t="s">
        <v>348</v>
      </c>
      <c r="C312" s="69">
        <v>713440</v>
      </c>
      <c r="D312" s="70">
        <v>0</v>
      </c>
      <c r="E312" s="70">
        <v>0</v>
      </c>
      <c r="F312" s="75" t="s">
        <v>424</v>
      </c>
      <c r="G312" s="68" t="s">
        <v>352</v>
      </c>
      <c r="H312" s="51" t="s">
        <v>23</v>
      </c>
      <c r="I312" s="43"/>
      <c r="J312" s="52"/>
    </row>
    <row r="313" spans="2:10" x14ac:dyDescent="0.2">
      <c r="B313" s="67" t="s">
        <v>348</v>
      </c>
      <c r="C313" s="69">
        <v>698880</v>
      </c>
      <c r="D313" s="70">
        <v>0</v>
      </c>
      <c r="E313" s="70">
        <v>0</v>
      </c>
      <c r="F313" s="75" t="s">
        <v>425</v>
      </c>
      <c r="G313" s="68" t="s">
        <v>352</v>
      </c>
      <c r="H313" s="51" t="s">
        <v>23</v>
      </c>
      <c r="I313" s="43"/>
      <c r="J313" s="52"/>
    </row>
    <row r="314" spans="2:10" x14ac:dyDescent="0.2">
      <c r="B314" s="67" t="s">
        <v>348</v>
      </c>
      <c r="C314" s="69">
        <v>4140192</v>
      </c>
      <c r="D314" s="70">
        <v>0</v>
      </c>
      <c r="E314" s="70">
        <v>0</v>
      </c>
      <c r="F314" s="75" t="s">
        <v>426</v>
      </c>
      <c r="G314" s="68" t="s">
        <v>352</v>
      </c>
      <c r="H314" s="51" t="s">
        <v>23</v>
      </c>
      <c r="I314" s="43"/>
      <c r="J314" s="52"/>
    </row>
    <row r="315" spans="2:10" x14ac:dyDescent="0.2">
      <c r="B315" s="67" t="s">
        <v>348</v>
      </c>
      <c r="C315" s="69">
        <v>1545600</v>
      </c>
      <c r="D315" s="70">
        <v>0</v>
      </c>
      <c r="E315" s="70">
        <v>0</v>
      </c>
      <c r="F315" s="75" t="s">
        <v>427</v>
      </c>
      <c r="G315" s="68" t="s">
        <v>352</v>
      </c>
      <c r="H315" s="51" t="s">
        <v>23</v>
      </c>
      <c r="I315" s="43"/>
      <c r="J315" s="52"/>
    </row>
    <row r="316" spans="2:10" x14ac:dyDescent="0.2">
      <c r="B316" s="67" t="s">
        <v>348</v>
      </c>
      <c r="C316" s="69">
        <v>3430000</v>
      </c>
      <c r="D316" s="70">
        <v>0</v>
      </c>
      <c r="E316" s="70">
        <v>0</v>
      </c>
      <c r="F316" s="75" t="s">
        <v>428</v>
      </c>
      <c r="G316" s="68" t="s">
        <v>317</v>
      </c>
      <c r="H316" s="51" t="s">
        <v>23</v>
      </c>
      <c r="I316" s="43"/>
      <c r="J316" s="52"/>
    </row>
    <row r="317" spans="2:10" x14ac:dyDescent="0.2">
      <c r="B317" s="67" t="s">
        <v>348</v>
      </c>
      <c r="C317" s="69">
        <v>6300000</v>
      </c>
      <c r="D317" s="70">
        <v>0</v>
      </c>
      <c r="E317" s="70">
        <v>0</v>
      </c>
      <c r="F317" s="75" t="s">
        <v>429</v>
      </c>
      <c r="G317" s="68" t="s">
        <v>317</v>
      </c>
      <c r="H317" s="51" t="s">
        <v>23</v>
      </c>
      <c r="I317" s="43"/>
      <c r="J317" s="52"/>
    </row>
    <row r="318" spans="2:10" x14ac:dyDescent="0.2">
      <c r="B318" s="67" t="s">
        <v>348</v>
      </c>
      <c r="C318" s="69">
        <v>13600000</v>
      </c>
      <c r="D318" s="70">
        <v>0</v>
      </c>
      <c r="E318" s="70">
        <v>0</v>
      </c>
      <c r="F318" s="75" t="s">
        <v>430</v>
      </c>
      <c r="G318" s="68" t="s">
        <v>317</v>
      </c>
      <c r="H318" s="51" t="s">
        <v>23</v>
      </c>
      <c r="I318" s="43"/>
      <c r="J318" s="52"/>
    </row>
    <row r="319" spans="2:10" x14ac:dyDescent="0.2">
      <c r="B319" s="67" t="s">
        <v>348</v>
      </c>
      <c r="C319" s="69">
        <v>5769120</v>
      </c>
      <c r="D319" s="70">
        <v>0</v>
      </c>
      <c r="E319" s="70">
        <v>0</v>
      </c>
      <c r="F319" s="75" t="s">
        <v>431</v>
      </c>
      <c r="G319" s="68" t="s">
        <v>352</v>
      </c>
      <c r="H319" s="51" t="s">
        <v>23</v>
      </c>
      <c r="I319" s="43"/>
      <c r="J319" s="52"/>
    </row>
    <row r="320" spans="2:10" x14ac:dyDescent="0.2">
      <c r="B320" s="67" t="s">
        <v>348</v>
      </c>
      <c r="C320" s="69">
        <v>115258176</v>
      </c>
      <c r="D320" s="70">
        <v>0</v>
      </c>
      <c r="E320" s="70">
        <v>0</v>
      </c>
      <c r="F320" s="75" t="s">
        <v>432</v>
      </c>
      <c r="G320" s="68" t="s">
        <v>335</v>
      </c>
      <c r="H320" s="51" t="s">
        <v>23</v>
      </c>
      <c r="I320" s="43"/>
      <c r="J320" s="52"/>
    </row>
    <row r="321" spans="2:10" x14ac:dyDescent="0.2">
      <c r="B321" s="67" t="s">
        <v>348</v>
      </c>
      <c r="C321" s="69">
        <v>19408000</v>
      </c>
      <c r="D321" s="70">
        <v>0</v>
      </c>
      <c r="E321" s="70">
        <v>0</v>
      </c>
      <c r="F321" s="75" t="s">
        <v>433</v>
      </c>
      <c r="G321" s="68" t="s">
        <v>353</v>
      </c>
      <c r="H321" s="51" t="s">
        <v>23</v>
      </c>
      <c r="I321" s="43"/>
      <c r="J321" s="52"/>
    </row>
    <row r="322" spans="2:10" x14ac:dyDescent="0.2">
      <c r="B322" s="67" t="s">
        <v>348</v>
      </c>
      <c r="C322" s="69">
        <v>10434400</v>
      </c>
      <c r="D322" s="70">
        <v>0</v>
      </c>
      <c r="E322" s="70">
        <v>0</v>
      </c>
      <c r="F322" s="75" t="s">
        <v>434</v>
      </c>
      <c r="G322" s="68" t="s">
        <v>342</v>
      </c>
      <c r="H322" s="51" t="s">
        <v>23</v>
      </c>
      <c r="I322" s="43"/>
      <c r="J322" s="52"/>
    </row>
    <row r="323" spans="2:10" x14ac:dyDescent="0.2">
      <c r="B323" s="67" t="s">
        <v>348</v>
      </c>
      <c r="C323" s="69">
        <v>10364000</v>
      </c>
      <c r="D323" s="70">
        <v>0</v>
      </c>
      <c r="E323" s="70">
        <v>0</v>
      </c>
      <c r="F323" s="75" t="s">
        <v>435</v>
      </c>
      <c r="G323" s="68" t="s">
        <v>354</v>
      </c>
      <c r="H323" s="51" t="s">
        <v>23</v>
      </c>
      <c r="I323" s="43"/>
      <c r="J323" s="52"/>
    </row>
    <row r="324" spans="2:10" x14ac:dyDescent="0.2">
      <c r="B324" s="67" t="s">
        <v>348</v>
      </c>
      <c r="C324" s="69">
        <v>51493750</v>
      </c>
      <c r="D324" s="70">
        <v>0</v>
      </c>
      <c r="E324" s="70">
        <v>0</v>
      </c>
      <c r="F324" s="75" t="s">
        <v>436</v>
      </c>
      <c r="G324" s="68" t="s">
        <v>353</v>
      </c>
      <c r="H324" s="51" t="s">
        <v>23</v>
      </c>
      <c r="I324" s="43"/>
      <c r="J324" s="52"/>
    </row>
    <row r="325" spans="2:10" x14ac:dyDescent="0.2">
      <c r="B325" s="67" t="s">
        <v>349</v>
      </c>
      <c r="C325" s="69">
        <v>33000</v>
      </c>
      <c r="D325" s="70">
        <v>0</v>
      </c>
      <c r="E325" s="70">
        <v>0</v>
      </c>
      <c r="F325" s="75" t="s">
        <v>437</v>
      </c>
      <c r="G325" s="68" t="s">
        <v>355</v>
      </c>
      <c r="H325" s="51" t="s">
        <v>23</v>
      </c>
      <c r="I325" s="43"/>
      <c r="J325" s="52"/>
    </row>
    <row r="326" spans="2:10" x14ac:dyDescent="0.2">
      <c r="B326" s="67" t="s">
        <v>349</v>
      </c>
      <c r="C326" s="69">
        <v>500000</v>
      </c>
      <c r="D326" s="70">
        <v>0</v>
      </c>
      <c r="E326" s="70">
        <v>0</v>
      </c>
      <c r="F326" s="75" t="s">
        <v>438</v>
      </c>
      <c r="G326" s="68" t="s">
        <v>356</v>
      </c>
      <c r="H326" s="51" t="s">
        <v>23</v>
      </c>
      <c r="I326" s="43"/>
      <c r="J326" s="52"/>
    </row>
    <row r="327" spans="2:10" x14ac:dyDescent="0.2">
      <c r="B327" s="67" t="s">
        <v>349</v>
      </c>
      <c r="C327" s="69">
        <v>134057101</v>
      </c>
      <c r="D327" s="70">
        <v>0</v>
      </c>
      <c r="E327" s="70">
        <v>0</v>
      </c>
      <c r="F327" s="75" t="s">
        <v>439</v>
      </c>
      <c r="G327" s="68" t="s">
        <v>357</v>
      </c>
      <c r="H327" s="51" t="s">
        <v>23</v>
      </c>
      <c r="I327" s="43"/>
      <c r="J327" s="52"/>
    </row>
    <row r="328" spans="2:10" x14ac:dyDescent="0.2">
      <c r="B328" s="67" t="s">
        <v>349</v>
      </c>
      <c r="C328" s="69">
        <v>5433455</v>
      </c>
      <c r="D328" s="70">
        <v>0</v>
      </c>
      <c r="E328" s="70">
        <v>0</v>
      </c>
      <c r="F328" s="75" t="s">
        <v>440</v>
      </c>
      <c r="G328" s="68" t="s">
        <v>358</v>
      </c>
      <c r="H328" s="51" t="s">
        <v>23</v>
      </c>
      <c r="I328" s="43"/>
      <c r="J328" s="52"/>
    </row>
    <row r="329" spans="2:10" x14ac:dyDescent="0.2">
      <c r="B329" s="67" t="s">
        <v>349</v>
      </c>
      <c r="C329" s="69">
        <v>1306247</v>
      </c>
      <c r="D329" s="70">
        <v>0</v>
      </c>
      <c r="E329" s="70">
        <v>0</v>
      </c>
      <c r="F329" s="75" t="s">
        <v>441</v>
      </c>
      <c r="G329" s="68" t="s">
        <v>358</v>
      </c>
      <c r="H329" s="51" t="s">
        <v>23</v>
      </c>
      <c r="I329" s="43"/>
      <c r="J329" s="52"/>
    </row>
    <row r="330" spans="2:10" x14ac:dyDescent="0.2">
      <c r="B330" s="67" t="s">
        <v>349</v>
      </c>
      <c r="C330" s="69">
        <v>12025996</v>
      </c>
      <c r="D330" s="70">
        <v>0</v>
      </c>
      <c r="E330" s="70">
        <v>0</v>
      </c>
      <c r="F330" s="75" t="s">
        <v>442</v>
      </c>
      <c r="G330" s="68" t="s">
        <v>358</v>
      </c>
      <c r="H330" s="51" t="s">
        <v>23</v>
      </c>
      <c r="I330" s="43"/>
      <c r="J330" s="52"/>
    </row>
    <row r="331" spans="2:10" x14ac:dyDescent="0.2">
      <c r="B331" s="67" t="s">
        <v>349</v>
      </c>
      <c r="C331" s="69">
        <v>7302900</v>
      </c>
      <c r="D331" s="70">
        <v>0</v>
      </c>
      <c r="E331" s="70">
        <v>0</v>
      </c>
      <c r="F331" s="75" t="s">
        <v>443</v>
      </c>
      <c r="G331" s="68" t="s">
        <v>358</v>
      </c>
      <c r="H331" s="51" t="s">
        <v>23</v>
      </c>
      <c r="I331" s="43"/>
      <c r="J331" s="52"/>
    </row>
    <row r="332" spans="2:10" x14ac:dyDescent="0.2">
      <c r="B332" s="67" t="s">
        <v>349</v>
      </c>
      <c r="C332" s="69">
        <v>35988104</v>
      </c>
      <c r="D332" s="70">
        <v>0</v>
      </c>
      <c r="E332" s="70">
        <v>0</v>
      </c>
      <c r="F332" s="75" t="s">
        <v>444</v>
      </c>
      <c r="G332" s="68" t="s">
        <v>359</v>
      </c>
      <c r="H332" s="51" t="s">
        <v>23</v>
      </c>
      <c r="I332" s="43"/>
      <c r="J332" s="52"/>
    </row>
    <row r="333" spans="2:10" x14ac:dyDescent="0.2">
      <c r="B333" s="67" t="s">
        <v>349</v>
      </c>
      <c r="C333" s="69">
        <v>39406683</v>
      </c>
      <c r="D333" s="70">
        <v>0</v>
      </c>
      <c r="E333" s="70">
        <v>0</v>
      </c>
      <c r="F333" s="75" t="s">
        <v>445</v>
      </c>
      <c r="G333" s="68" t="s">
        <v>360</v>
      </c>
      <c r="H333" s="51" t="s">
        <v>23</v>
      </c>
      <c r="I333" s="43"/>
      <c r="J333" s="52"/>
    </row>
    <row r="334" spans="2:10" x14ac:dyDescent="0.2">
      <c r="B334" s="67" t="s">
        <v>349</v>
      </c>
      <c r="C334" s="69">
        <v>369042</v>
      </c>
      <c r="D334" s="70">
        <v>0</v>
      </c>
      <c r="E334" s="70">
        <v>0</v>
      </c>
      <c r="F334" s="75" t="s">
        <v>446</v>
      </c>
      <c r="G334" s="68" t="s">
        <v>361</v>
      </c>
      <c r="H334" s="51" t="s">
        <v>23</v>
      </c>
      <c r="I334" s="43"/>
      <c r="J334" s="52"/>
    </row>
    <row r="335" spans="2:10" x14ac:dyDescent="0.2">
      <c r="B335" s="67" t="s">
        <v>349</v>
      </c>
      <c r="C335" s="69">
        <v>192179</v>
      </c>
      <c r="D335" s="70">
        <v>0</v>
      </c>
      <c r="E335" s="70">
        <v>0</v>
      </c>
      <c r="F335" s="75" t="s">
        <v>447</v>
      </c>
      <c r="G335" s="68" t="s">
        <v>361</v>
      </c>
      <c r="H335" s="51" t="s">
        <v>23</v>
      </c>
      <c r="I335" s="43"/>
      <c r="J335" s="52"/>
    </row>
    <row r="336" spans="2:10" x14ac:dyDescent="0.2">
      <c r="B336" s="67" t="s">
        <v>349</v>
      </c>
      <c r="C336" s="69">
        <v>332962</v>
      </c>
      <c r="D336" s="70">
        <v>0</v>
      </c>
      <c r="E336" s="70">
        <v>0</v>
      </c>
      <c r="F336" s="75" t="s">
        <v>448</v>
      </c>
      <c r="G336" s="68" t="s">
        <v>361</v>
      </c>
      <c r="H336" s="51" t="s">
        <v>23</v>
      </c>
      <c r="I336" s="43"/>
      <c r="J336" s="52"/>
    </row>
    <row r="337" spans="2:10" x14ac:dyDescent="0.2">
      <c r="B337" s="67" t="s">
        <v>349</v>
      </c>
      <c r="C337" s="69">
        <v>912892</v>
      </c>
      <c r="D337" s="70">
        <v>0</v>
      </c>
      <c r="E337" s="70">
        <v>0</v>
      </c>
      <c r="F337" s="75" t="s">
        <v>449</v>
      </c>
      <c r="G337" s="68" t="s">
        <v>361</v>
      </c>
      <c r="H337" s="51" t="s">
        <v>23</v>
      </c>
      <c r="I337" s="43"/>
      <c r="J337" s="52"/>
    </row>
    <row r="338" spans="2:10" x14ac:dyDescent="0.2">
      <c r="B338" s="71" t="s">
        <v>349</v>
      </c>
      <c r="C338" s="69">
        <v>457080</v>
      </c>
      <c r="D338" s="70">
        <v>0</v>
      </c>
      <c r="E338" s="70">
        <v>0</v>
      </c>
      <c r="F338" s="76" t="s">
        <v>450</v>
      </c>
      <c r="G338" s="72" t="s">
        <v>361</v>
      </c>
      <c r="H338" s="51" t="s">
        <v>23</v>
      </c>
      <c r="I338" s="43"/>
      <c r="J338" s="52"/>
    </row>
    <row r="339" spans="2:10" x14ac:dyDescent="0.2">
      <c r="B339" s="71" t="s">
        <v>349</v>
      </c>
      <c r="C339" s="69">
        <v>77000</v>
      </c>
      <c r="D339" s="70">
        <v>0</v>
      </c>
      <c r="E339" s="70">
        <v>0</v>
      </c>
      <c r="F339" s="76" t="s">
        <v>451</v>
      </c>
      <c r="G339" s="72" t="s">
        <v>361</v>
      </c>
      <c r="H339" s="51" t="s">
        <v>23</v>
      </c>
      <c r="I339" s="43"/>
      <c r="J339" s="52"/>
    </row>
    <row r="340" spans="2:10" x14ac:dyDescent="0.2">
      <c r="B340" s="71" t="s">
        <v>349</v>
      </c>
      <c r="C340" s="69">
        <v>326645600</v>
      </c>
      <c r="D340" s="70">
        <v>0</v>
      </c>
      <c r="E340" s="70">
        <v>0</v>
      </c>
      <c r="F340" s="76" t="s">
        <v>452</v>
      </c>
      <c r="G340" s="72" t="s">
        <v>360</v>
      </c>
      <c r="H340" s="51" t="s">
        <v>23</v>
      </c>
      <c r="I340" s="43"/>
      <c r="J340" s="52"/>
    </row>
    <row r="341" spans="2:10" x14ac:dyDescent="0.2">
      <c r="B341" s="71" t="s">
        <v>349</v>
      </c>
      <c r="C341" s="69">
        <v>930660</v>
      </c>
      <c r="D341" s="70">
        <v>0</v>
      </c>
      <c r="E341" s="70">
        <v>0</v>
      </c>
      <c r="F341" s="76" t="s">
        <v>453</v>
      </c>
      <c r="G341" s="72" t="s">
        <v>362</v>
      </c>
      <c r="H341" s="51" t="s">
        <v>23</v>
      </c>
      <c r="I341" s="43"/>
      <c r="J341" s="52"/>
    </row>
    <row r="342" spans="2:10" x14ac:dyDescent="0.2">
      <c r="B342" s="71" t="s">
        <v>349</v>
      </c>
      <c r="C342" s="69">
        <v>311150</v>
      </c>
      <c r="D342" s="70">
        <v>0</v>
      </c>
      <c r="E342" s="70">
        <v>0</v>
      </c>
      <c r="F342" s="76" t="s">
        <v>454</v>
      </c>
      <c r="G342" s="72" t="s">
        <v>363</v>
      </c>
      <c r="H342" s="51" t="s">
        <v>23</v>
      </c>
      <c r="I342" s="43"/>
      <c r="J342" s="52"/>
    </row>
    <row r="343" spans="2:10" x14ac:dyDescent="0.2">
      <c r="B343" s="71" t="s">
        <v>349</v>
      </c>
      <c r="C343" s="69">
        <v>404076153</v>
      </c>
      <c r="D343" s="70">
        <v>0</v>
      </c>
      <c r="E343" s="70">
        <v>0</v>
      </c>
      <c r="F343" s="76" t="s">
        <v>455</v>
      </c>
      <c r="G343" s="72" t="s">
        <v>364</v>
      </c>
      <c r="H343" s="51" t="s">
        <v>23</v>
      </c>
      <c r="I343" s="43"/>
      <c r="J343" s="52"/>
    </row>
    <row r="344" spans="2:10" x14ac:dyDescent="0.2">
      <c r="B344" s="71" t="s">
        <v>349</v>
      </c>
      <c r="C344" s="69">
        <v>129000</v>
      </c>
      <c r="D344" s="70">
        <v>0</v>
      </c>
      <c r="E344" s="70">
        <v>0</v>
      </c>
      <c r="F344" s="76" t="s">
        <v>456</v>
      </c>
      <c r="G344" s="72" t="s">
        <v>364</v>
      </c>
      <c r="H344" s="51" t="s">
        <v>23</v>
      </c>
      <c r="I344" s="43"/>
      <c r="J344" s="52"/>
    </row>
    <row r="345" spans="2:10" x14ac:dyDescent="0.2">
      <c r="B345" s="71" t="s">
        <v>349</v>
      </c>
      <c r="C345" s="69">
        <v>38539770</v>
      </c>
      <c r="D345" s="70">
        <v>0</v>
      </c>
      <c r="E345" s="70">
        <v>0</v>
      </c>
      <c r="F345" s="76" t="s">
        <v>457</v>
      </c>
      <c r="G345" s="72" t="s">
        <v>364</v>
      </c>
      <c r="H345" s="51" t="s">
        <v>23</v>
      </c>
      <c r="I345" s="43"/>
      <c r="J345" s="52"/>
    </row>
    <row r="346" spans="2:10" x14ac:dyDescent="0.2">
      <c r="B346" s="71" t="s">
        <v>349</v>
      </c>
      <c r="C346" s="69">
        <v>12473095</v>
      </c>
      <c r="D346" s="70">
        <v>0</v>
      </c>
      <c r="E346" s="70">
        <v>0</v>
      </c>
      <c r="F346" s="76" t="s">
        <v>458</v>
      </c>
      <c r="G346" s="72" t="s">
        <v>364</v>
      </c>
      <c r="H346" s="51" t="s">
        <v>23</v>
      </c>
      <c r="I346" s="43"/>
      <c r="J346" s="52"/>
    </row>
    <row r="347" spans="2:10" x14ac:dyDescent="0.2">
      <c r="B347" s="67" t="s">
        <v>349</v>
      </c>
      <c r="C347" s="69">
        <v>10507612</v>
      </c>
      <c r="D347" s="70">
        <v>0</v>
      </c>
      <c r="E347" s="70">
        <v>0</v>
      </c>
      <c r="F347" s="75" t="s">
        <v>459</v>
      </c>
      <c r="G347" s="68" t="s">
        <v>364</v>
      </c>
      <c r="H347" s="51" t="s">
        <v>23</v>
      </c>
      <c r="I347" s="43"/>
      <c r="J347" s="52"/>
    </row>
    <row r="348" spans="2:10" x14ac:dyDescent="0.2">
      <c r="B348" s="67" t="s">
        <v>349</v>
      </c>
      <c r="C348" s="69">
        <v>284000</v>
      </c>
      <c r="D348" s="70">
        <v>0</v>
      </c>
      <c r="E348" s="70">
        <v>0</v>
      </c>
      <c r="F348" s="75" t="s">
        <v>460</v>
      </c>
      <c r="G348" s="68" t="s">
        <v>364</v>
      </c>
      <c r="H348" s="51" t="s">
        <v>23</v>
      </c>
      <c r="I348" s="43"/>
      <c r="J348" s="52"/>
    </row>
    <row r="349" spans="2:10" x14ac:dyDescent="0.2">
      <c r="B349" s="67" t="s">
        <v>349</v>
      </c>
      <c r="C349" s="69">
        <v>2138489</v>
      </c>
      <c r="D349" s="70">
        <v>0</v>
      </c>
      <c r="E349" s="70">
        <v>0</v>
      </c>
      <c r="F349" s="75" t="s">
        <v>461</v>
      </c>
      <c r="G349" s="68" t="s">
        <v>364</v>
      </c>
      <c r="H349" s="51" t="s">
        <v>23</v>
      </c>
      <c r="I349" s="43"/>
      <c r="J349" s="52"/>
    </row>
    <row r="350" spans="2:10" x14ac:dyDescent="0.2">
      <c r="B350" s="67" t="s">
        <v>349</v>
      </c>
      <c r="C350" s="69">
        <v>59549741</v>
      </c>
      <c r="D350" s="70">
        <v>0</v>
      </c>
      <c r="E350" s="70">
        <v>0</v>
      </c>
      <c r="F350" s="75" t="s">
        <v>462</v>
      </c>
      <c r="G350" s="68" t="s">
        <v>364</v>
      </c>
      <c r="H350" s="51" t="s">
        <v>23</v>
      </c>
      <c r="I350" s="43"/>
      <c r="J350" s="52"/>
    </row>
    <row r="351" spans="2:10" x14ac:dyDescent="0.2">
      <c r="B351" s="67" t="s">
        <v>349</v>
      </c>
      <c r="C351" s="69">
        <v>8180897</v>
      </c>
      <c r="D351" s="70">
        <v>0</v>
      </c>
      <c r="E351" s="70">
        <v>0</v>
      </c>
      <c r="F351" s="75" t="s">
        <v>463</v>
      </c>
      <c r="G351" s="68" t="s">
        <v>364</v>
      </c>
      <c r="H351" s="51" t="s">
        <v>23</v>
      </c>
      <c r="I351" s="43"/>
      <c r="J351" s="52"/>
    </row>
    <row r="352" spans="2:10" x14ac:dyDescent="0.2">
      <c r="B352" s="67" t="s">
        <v>349</v>
      </c>
      <c r="C352" s="69">
        <v>22000</v>
      </c>
      <c r="D352" s="70">
        <v>0</v>
      </c>
      <c r="E352" s="70">
        <v>0</v>
      </c>
      <c r="F352" s="75" t="s">
        <v>464</v>
      </c>
      <c r="G352" s="68" t="s">
        <v>365</v>
      </c>
      <c r="H352" s="51" t="s">
        <v>23</v>
      </c>
      <c r="I352" s="43"/>
      <c r="J352" s="52"/>
    </row>
    <row r="353" spans="2:10" x14ac:dyDescent="0.2">
      <c r="B353" s="67" t="s">
        <v>349</v>
      </c>
      <c r="C353" s="69">
        <v>324800</v>
      </c>
      <c r="D353" s="70">
        <v>0</v>
      </c>
      <c r="E353" s="70">
        <v>0</v>
      </c>
      <c r="F353" s="75" t="s">
        <v>465</v>
      </c>
      <c r="G353" s="68" t="s">
        <v>366</v>
      </c>
      <c r="H353" s="51" t="s">
        <v>23</v>
      </c>
      <c r="I353" s="43"/>
      <c r="J353" s="52"/>
    </row>
    <row r="354" spans="2:10" x14ac:dyDescent="0.2">
      <c r="B354" s="71" t="s">
        <v>349</v>
      </c>
      <c r="C354" s="69">
        <v>324800</v>
      </c>
      <c r="D354" s="70">
        <v>0</v>
      </c>
      <c r="E354" s="70">
        <v>0</v>
      </c>
      <c r="F354" s="76" t="s">
        <v>466</v>
      </c>
      <c r="G354" s="72" t="s">
        <v>366</v>
      </c>
      <c r="H354" s="51" t="s">
        <v>23</v>
      </c>
      <c r="I354" s="43"/>
      <c r="J354" s="52"/>
    </row>
    <row r="355" spans="2:10" x14ac:dyDescent="0.2">
      <c r="B355" s="71" t="s">
        <v>349</v>
      </c>
      <c r="C355" s="69">
        <v>324800</v>
      </c>
      <c r="D355" s="70">
        <v>0</v>
      </c>
      <c r="E355" s="70">
        <v>0</v>
      </c>
      <c r="F355" s="76" t="s">
        <v>467</v>
      </c>
      <c r="G355" s="72" t="s">
        <v>366</v>
      </c>
      <c r="H355" s="51" t="s">
        <v>23</v>
      </c>
      <c r="I355" s="43"/>
      <c r="J355" s="52"/>
    </row>
    <row r="356" spans="2:10" x14ac:dyDescent="0.2">
      <c r="B356" s="71" t="s">
        <v>349</v>
      </c>
      <c r="C356" s="69">
        <v>324800</v>
      </c>
      <c r="D356" s="70">
        <v>0</v>
      </c>
      <c r="E356" s="70">
        <v>0</v>
      </c>
      <c r="F356" s="76" t="s">
        <v>468</v>
      </c>
      <c r="G356" s="72" t="s">
        <v>366</v>
      </c>
      <c r="H356" s="51" t="s">
        <v>23</v>
      </c>
      <c r="I356" s="43"/>
      <c r="J356" s="52"/>
    </row>
    <row r="357" spans="2:10" x14ac:dyDescent="0.2">
      <c r="B357" s="71" t="s">
        <v>349</v>
      </c>
      <c r="C357" s="69">
        <v>324800</v>
      </c>
      <c r="D357" s="70">
        <v>0</v>
      </c>
      <c r="E357" s="70">
        <v>0</v>
      </c>
      <c r="F357" s="76" t="s">
        <v>469</v>
      </c>
      <c r="G357" s="72" t="s">
        <v>366</v>
      </c>
      <c r="H357" s="51" t="s">
        <v>23</v>
      </c>
      <c r="I357" s="43"/>
      <c r="J357" s="52"/>
    </row>
    <row r="358" spans="2:10" x14ac:dyDescent="0.2">
      <c r="B358" s="67" t="s">
        <v>349</v>
      </c>
      <c r="C358" s="69">
        <v>324800</v>
      </c>
      <c r="D358" s="70">
        <v>0</v>
      </c>
      <c r="E358" s="70">
        <v>0</v>
      </c>
      <c r="F358" s="77" t="s">
        <v>470</v>
      </c>
      <c r="G358" s="68" t="s">
        <v>366</v>
      </c>
      <c r="H358" s="51" t="s">
        <v>23</v>
      </c>
      <c r="I358" s="43"/>
      <c r="J358" s="52"/>
    </row>
    <row r="359" spans="2:10" x14ac:dyDescent="0.2">
      <c r="B359" s="67" t="s">
        <v>349</v>
      </c>
      <c r="C359" s="69">
        <v>27491</v>
      </c>
      <c r="D359" s="70">
        <v>0</v>
      </c>
      <c r="E359" s="70">
        <v>0</v>
      </c>
      <c r="F359" s="77" t="s">
        <v>471</v>
      </c>
      <c r="G359" s="68" t="s">
        <v>367</v>
      </c>
      <c r="H359" s="51" t="s">
        <v>23</v>
      </c>
      <c r="I359" s="43"/>
      <c r="J359" s="52"/>
    </row>
    <row r="360" spans="2:10" x14ac:dyDescent="0.2">
      <c r="B360" s="48" t="s">
        <v>349</v>
      </c>
      <c r="C360" s="69">
        <v>324800</v>
      </c>
      <c r="D360" s="70">
        <v>0</v>
      </c>
      <c r="E360" s="70">
        <v>0</v>
      </c>
      <c r="F360" s="75" t="s">
        <v>472</v>
      </c>
      <c r="G360" s="68" t="s">
        <v>367</v>
      </c>
      <c r="H360" s="51" t="s">
        <v>23</v>
      </c>
      <c r="I360" s="43"/>
      <c r="J360" s="52"/>
    </row>
    <row r="361" spans="2:10" x14ac:dyDescent="0.2">
      <c r="B361" s="48" t="s">
        <v>349</v>
      </c>
      <c r="C361" s="69">
        <v>324800</v>
      </c>
      <c r="D361" s="70">
        <v>0</v>
      </c>
      <c r="E361" s="70">
        <v>0</v>
      </c>
      <c r="F361" s="75" t="s">
        <v>473</v>
      </c>
      <c r="G361" s="68" t="s">
        <v>366</v>
      </c>
      <c r="H361" s="51" t="s">
        <v>23</v>
      </c>
      <c r="I361" s="43"/>
      <c r="J361" s="52"/>
    </row>
    <row r="362" spans="2:10" x14ac:dyDescent="0.2">
      <c r="B362" s="48" t="s">
        <v>349</v>
      </c>
      <c r="C362" s="69">
        <v>361868240</v>
      </c>
      <c r="D362" s="70">
        <v>0</v>
      </c>
      <c r="E362" s="70">
        <v>0</v>
      </c>
      <c r="F362" s="75" t="s">
        <v>474</v>
      </c>
      <c r="G362" s="68" t="s">
        <v>368</v>
      </c>
      <c r="H362" s="51" t="s">
        <v>23</v>
      </c>
      <c r="I362" s="43"/>
      <c r="J362" s="52"/>
    </row>
    <row r="363" spans="2:10" x14ac:dyDescent="0.2">
      <c r="B363" s="48" t="s">
        <v>349</v>
      </c>
      <c r="C363" s="69">
        <v>2304301</v>
      </c>
      <c r="D363" s="70">
        <v>0</v>
      </c>
      <c r="E363" s="70">
        <v>0</v>
      </c>
      <c r="F363" s="75" t="s">
        <v>475</v>
      </c>
      <c r="G363" s="68" t="s">
        <v>368</v>
      </c>
      <c r="H363" s="51" t="s">
        <v>23</v>
      </c>
      <c r="I363" s="43"/>
      <c r="J363" s="52"/>
    </row>
    <row r="364" spans="2:10" x14ac:dyDescent="0.2">
      <c r="B364" s="48" t="s">
        <v>349</v>
      </c>
      <c r="C364" s="69">
        <v>42219882</v>
      </c>
      <c r="D364" s="70">
        <v>0</v>
      </c>
      <c r="E364" s="70">
        <v>0</v>
      </c>
      <c r="F364" s="75" t="s">
        <v>476</v>
      </c>
      <c r="G364" s="68" t="s">
        <v>368</v>
      </c>
      <c r="H364" s="51" t="s">
        <v>23</v>
      </c>
      <c r="I364" s="43"/>
      <c r="J364" s="52"/>
    </row>
    <row r="365" spans="2:10" x14ac:dyDescent="0.2">
      <c r="B365" s="48" t="s">
        <v>349</v>
      </c>
      <c r="C365" s="69">
        <v>38423201</v>
      </c>
      <c r="D365" s="70">
        <v>0</v>
      </c>
      <c r="E365" s="70">
        <v>0</v>
      </c>
      <c r="F365" s="75" t="s">
        <v>477</v>
      </c>
      <c r="G365" s="68" t="s">
        <v>368</v>
      </c>
      <c r="H365" s="51" t="s">
        <v>23</v>
      </c>
      <c r="I365" s="43"/>
      <c r="J365" s="52"/>
    </row>
    <row r="366" spans="2:10" x14ac:dyDescent="0.2">
      <c r="B366" s="48" t="s">
        <v>349</v>
      </c>
      <c r="C366" s="69">
        <v>9714119</v>
      </c>
      <c r="D366" s="70">
        <v>0</v>
      </c>
      <c r="E366" s="70">
        <v>0</v>
      </c>
      <c r="F366" s="75" t="s">
        <v>478</v>
      </c>
      <c r="G366" s="68" t="s">
        <v>368</v>
      </c>
      <c r="H366" s="51" t="s">
        <v>23</v>
      </c>
      <c r="I366" s="43"/>
      <c r="J366" s="52"/>
    </row>
    <row r="367" spans="2:10" x14ac:dyDescent="0.2">
      <c r="B367" s="48" t="s">
        <v>349</v>
      </c>
      <c r="C367" s="69">
        <v>12224210</v>
      </c>
      <c r="D367" s="70">
        <v>0</v>
      </c>
      <c r="E367" s="70">
        <v>0</v>
      </c>
      <c r="F367" s="75" t="s">
        <v>479</v>
      </c>
      <c r="G367" s="68" t="s">
        <v>368</v>
      </c>
      <c r="H367" s="51" t="s">
        <v>23</v>
      </c>
      <c r="I367" s="43"/>
      <c r="J367" s="52"/>
    </row>
    <row r="368" spans="2:10" x14ac:dyDescent="0.2">
      <c r="B368" s="48" t="s">
        <v>349</v>
      </c>
      <c r="C368" s="69">
        <v>9070102</v>
      </c>
      <c r="D368" s="70">
        <v>0</v>
      </c>
      <c r="E368" s="70">
        <v>0</v>
      </c>
      <c r="F368" s="75" t="s">
        <v>480</v>
      </c>
      <c r="G368" s="68" t="s">
        <v>368</v>
      </c>
      <c r="H368" s="51" t="s">
        <v>23</v>
      </c>
      <c r="I368" s="43"/>
      <c r="J368" s="52"/>
    </row>
    <row r="369" spans="2:10" x14ac:dyDescent="0.2">
      <c r="B369" s="48" t="s">
        <v>349</v>
      </c>
      <c r="C369" s="69">
        <v>1026482</v>
      </c>
      <c r="D369" s="70">
        <v>0</v>
      </c>
      <c r="E369" s="70">
        <v>0</v>
      </c>
      <c r="F369" s="75" t="s">
        <v>481</v>
      </c>
      <c r="G369" s="68" t="s">
        <v>368</v>
      </c>
      <c r="H369" s="51" t="s">
        <v>23</v>
      </c>
      <c r="I369" s="43"/>
      <c r="J369" s="52"/>
    </row>
    <row r="370" spans="2:10" x14ac:dyDescent="0.2">
      <c r="B370" s="48" t="s">
        <v>349</v>
      </c>
      <c r="C370" s="69">
        <v>790060</v>
      </c>
      <c r="D370" s="70">
        <v>0</v>
      </c>
      <c r="E370" s="70">
        <v>0</v>
      </c>
      <c r="F370" s="75" t="s">
        <v>482</v>
      </c>
      <c r="G370" s="68" t="s">
        <v>368</v>
      </c>
      <c r="H370" s="51" t="s">
        <v>23</v>
      </c>
      <c r="I370" s="43"/>
      <c r="J370" s="52"/>
    </row>
    <row r="371" spans="2:10" x14ac:dyDescent="0.2">
      <c r="B371" s="48" t="s">
        <v>349</v>
      </c>
      <c r="C371" s="69">
        <v>59384000</v>
      </c>
      <c r="D371" s="70">
        <v>0</v>
      </c>
      <c r="E371" s="70">
        <v>0</v>
      </c>
      <c r="F371" s="75" t="s">
        <v>483</v>
      </c>
      <c r="G371" s="68" t="s">
        <v>369</v>
      </c>
      <c r="H371" s="51" t="s">
        <v>23</v>
      </c>
      <c r="I371" s="43"/>
      <c r="J371" s="52"/>
    </row>
    <row r="372" spans="2:10" x14ac:dyDescent="0.2">
      <c r="B372" s="48" t="s">
        <v>349</v>
      </c>
      <c r="C372" s="69">
        <v>68076422</v>
      </c>
      <c r="D372" s="70">
        <v>0</v>
      </c>
      <c r="E372" s="70">
        <v>0</v>
      </c>
      <c r="F372" s="75" t="s">
        <v>484</v>
      </c>
      <c r="G372" s="68" t="s">
        <v>369</v>
      </c>
      <c r="H372" s="51" t="s">
        <v>23</v>
      </c>
      <c r="I372" s="43"/>
      <c r="J372" s="52"/>
    </row>
    <row r="373" spans="2:10" x14ac:dyDescent="0.2">
      <c r="B373" s="48" t="s">
        <v>349</v>
      </c>
      <c r="C373" s="69">
        <v>12967421</v>
      </c>
      <c r="D373" s="70">
        <v>0</v>
      </c>
      <c r="E373" s="70">
        <v>0</v>
      </c>
      <c r="F373" s="75" t="s">
        <v>485</v>
      </c>
      <c r="G373" s="68" t="s">
        <v>369</v>
      </c>
      <c r="H373" s="51" t="s">
        <v>23</v>
      </c>
      <c r="I373" s="43"/>
      <c r="J373" s="52"/>
    </row>
    <row r="374" spans="2:10" x14ac:dyDescent="0.2">
      <c r="B374" s="48" t="s">
        <v>349</v>
      </c>
      <c r="C374" s="69">
        <v>10262898</v>
      </c>
      <c r="D374" s="70">
        <v>0</v>
      </c>
      <c r="E374" s="70">
        <v>0</v>
      </c>
      <c r="F374" s="75" t="s">
        <v>486</v>
      </c>
      <c r="G374" s="68" t="s">
        <v>369</v>
      </c>
      <c r="H374" s="51" t="s">
        <v>23</v>
      </c>
      <c r="I374" s="43"/>
      <c r="J374" s="52"/>
    </row>
    <row r="375" spans="2:10" x14ac:dyDescent="0.2">
      <c r="B375" s="48" t="s">
        <v>349</v>
      </c>
      <c r="C375" s="69">
        <v>35178184</v>
      </c>
      <c r="D375" s="70">
        <v>0</v>
      </c>
      <c r="E375" s="70">
        <v>0</v>
      </c>
      <c r="F375" s="75" t="s">
        <v>487</v>
      </c>
      <c r="G375" s="68" t="s">
        <v>369</v>
      </c>
      <c r="H375" s="51" t="s">
        <v>23</v>
      </c>
      <c r="I375" s="43"/>
      <c r="J375" s="52"/>
    </row>
    <row r="376" spans="2:10" x14ac:dyDescent="0.2">
      <c r="B376" s="48" t="s">
        <v>349</v>
      </c>
      <c r="C376" s="69">
        <v>5118394</v>
      </c>
      <c r="D376" s="70">
        <v>0</v>
      </c>
      <c r="E376" s="70">
        <v>0</v>
      </c>
      <c r="F376" s="75" t="s">
        <v>488</v>
      </c>
      <c r="G376" s="68" t="s">
        <v>369</v>
      </c>
      <c r="H376" s="51" t="s">
        <v>23</v>
      </c>
      <c r="I376" s="43"/>
      <c r="J376" s="52"/>
    </row>
    <row r="377" spans="2:10" x14ac:dyDescent="0.2">
      <c r="B377" s="48" t="s">
        <v>349</v>
      </c>
      <c r="C377" s="69">
        <v>304133205</v>
      </c>
      <c r="D377" s="70">
        <v>0</v>
      </c>
      <c r="E377" s="70">
        <v>0</v>
      </c>
      <c r="F377" s="75" t="s">
        <v>489</v>
      </c>
      <c r="G377" s="68" t="s">
        <v>369</v>
      </c>
      <c r="H377" s="51" t="s">
        <v>23</v>
      </c>
      <c r="I377" s="43"/>
      <c r="J377" s="52"/>
    </row>
    <row r="378" spans="2:10" x14ac:dyDescent="0.2">
      <c r="B378" s="48" t="s">
        <v>349</v>
      </c>
      <c r="C378" s="36">
        <v>122799739</v>
      </c>
      <c r="D378" s="70">
        <v>0</v>
      </c>
      <c r="E378" s="70">
        <v>0</v>
      </c>
      <c r="F378" s="75" t="s">
        <v>490</v>
      </c>
      <c r="G378" s="68" t="s">
        <v>369</v>
      </c>
      <c r="H378" s="51" t="s">
        <v>23</v>
      </c>
      <c r="I378" s="43"/>
      <c r="J378" s="52"/>
    </row>
    <row r="379" spans="2:10" x14ac:dyDescent="0.2">
      <c r="B379" s="48" t="s">
        <v>349</v>
      </c>
      <c r="C379" s="69">
        <v>9462691</v>
      </c>
      <c r="D379" s="70">
        <v>0</v>
      </c>
      <c r="E379" s="70">
        <v>0</v>
      </c>
      <c r="F379" s="75" t="s">
        <v>491</v>
      </c>
      <c r="G379" s="68" t="s">
        <v>369</v>
      </c>
      <c r="H379" s="51" t="s">
        <v>23</v>
      </c>
      <c r="I379" s="43"/>
      <c r="J379" s="52"/>
    </row>
    <row r="380" spans="2:10" x14ac:dyDescent="0.2">
      <c r="B380" s="48" t="s">
        <v>349</v>
      </c>
      <c r="C380" s="69">
        <v>1939691</v>
      </c>
      <c r="D380" s="70">
        <v>0</v>
      </c>
      <c r="E380" s="70">
        <v>0</v>
      </c>
      <c r="F380" s="75" t="s">
        <v>492</v>
      </c>
      <c r="G380" s="68" t="s">
        <v>369</v>
      </c>
      <c r="H380" s="51" t="s">
        <v>23</v>
      </c>
      <c r="I380" s="43"/>
      <c r="J380" s="52"/>
    </row>
    <row r="381" spans="2:10" x14ac:dyDescent="0.2">
      <c r="B381" s="48" t="s">
        <v>349</v>
      </c>
      <c r="C381" s="69">
        <v>11000</v>
      </c>
      <c r="D381" s="70">
        <v>0</v>
      </c>
      <c r="E381" s="70">
        <v>0</v>
      </c>
      <c r="F381" s="75" t="s">
        <v>493</v>
      </c>
      <c r="G381" s="68" t="s">
        <v>370</v>
      </c>
      <c r="H381" s="51" t="s">
        <v>23</v>
      </c>
      <c r="I381" s="43"/>
      <c r="J381" s="52"/>
    </row>
    <row r="382" spans="2:10" x14ac:dyDescent="0.2">
      <c r="B382" s="48" t="s">
        <v>349</v>
      </c>
      <c r="C382" s="69">
        <v>250000</v>
      </c>
      <c r="D382" s="70">
        <v>0</v>
      </c>
      <c r="E382" s="70">
        <v>0</v>
      </c>
      <c r="F382" s="75" t="s">
        <v>495</v>
      </c>
      <c r="G382" s="68" t="s">
        <v>371</v>
      </c>
      <c r="H382" s="51" t="s">
        <v>23</v>
      </c>
      <c r="I382" s="43"/>
      <c r="J382" s="52"/>
    </row>
    <row r="383" spans="2:10" x14ac:dyDescent="0.2">
      <c r="B383" s="48" t="s">
        <v>349</v>
      </c>
      <c r="C383" s="69">
        <v>300000</v>
      </c>
      <c r="D383" s="70">
        <v>0</v>
      </c>
      <c r="E383" s="70">
        <v>0</v>
      </c>
      <c r="F383" s="75" t="s">
        <v>496</v>
      </c>
      <c r="G383" s="68" t="s">
        <v>372</v>
      </c>
      <c r="H383" s="51" t="s">
        <v>23</v>
      </c>
      <c r="I383" s="43"/>
      <c r="J383" s="52"/>
    </row>
    <row r="384" spans="2:10" x14ac:dyDescent="0.2">
      <c r="B384" s="48" t="s">
        <v>349</v>
      </c>
      <c r="C384" s="69">
        <v>389871878</v>
      </c>
      <c r="D384" s="70">
        <v>0</v>
      </c>
      <c r="E384" s="70">
        <v>0</v>
      </c>
      <c r="F384" s="75" t="s">
        <v>497</v>
      </c>
      <c r="G384" s="68" t="s">
        <v>372</v>
      </c>
      <c r="H384" s="51" t="s">
        <v>23</v>
      </c>
      <c r="I384" s="43"/>
      <c r="J384" s="52"/>
    </row>
    <row r="385" spans="2:10" x14ac:dyDescent="0.2">
      <c r="B385" s="48" t="s">
        <v>349</v>
      </c>
      <c r="C385" s="69">
        <v>300000</v>
      </c>
      <c r="D385" s="70">
        <v>0</v>
      </c>
      <c r="E385" s="70">
        <v>0</v>
      </c>
      <c r="F385" s="75" t="s">
        <v>498</v>
      </c>
      <c r="G385" s="68" t="s">
        <v>372</v>
      </c>
      <c r="H385" s="51" t="s">
        <v>23</v>
      </c>
      <c r="I385" s="43"/>
      <c r="J385" s="52"/>
    </row>
    <row r="386" spans="2:10" x14ac:dyDescent="0.2">
      <c r="B386" s="48" t="s">
        <v>349</v>
      </c>
      <c r="C386" s="69">
        <v>16200599</v>
      </c>
      <c r="D386" s="70">
        <v>0</v>
      </c>
      <c r="E386" s="70">
        <v>0</v>
      </c>
      <c r="F386" s="75" t="s">
        <v>499</v>
      </c>
      <c r="G386" s="68" t="s">
        <v>372</v>
      </c>
      <c r="H386" s="51" t="s">
        <v>23</v>
      </c>
      <c r="I386" s="43"/>
      <c r="J386" s="52"/>
    </row>
    <row r="387" spans="2:10" x14ac:dyDescent="0.2">
      <c r="B387" s="48" t="s">
        <v>349</v>
      </c>
      <c r="C387" s="69">
        <v>12413656</v>
      </c>
      <c r="D387" s="70">
        <v>0</v>
      </c>
      <c r="E387" s="70">
        <v>0</v>
      </c>
      <c r="F387" s="75" t="s">
        <v>500</v>
      </c>
      <c r="G387" s="68" t="s">
        <v>372</v>
      </c>
      <c r="H387" s="51" t="s">
        <v>23</v>
      </c>
      <c r="I387" s="43"/>
      <c r="J387" s="52"/>
    </row>
    <row r="388" spans="2:10" x14ac:dyDescent="0.2">
      <c r="B388" s="48" t="s">
        <v>349</v>
      </c>
      <c r="C388" s="69">
        <v>64414371</v>
      </c>
      <c r="D388" s="70">
        <v>0</v>
      </c>
      <c r="E388" s="70">
        <v>0</v>
      </c>
      <c r="F388" s="75" t="s">
        <v>501</v>
      </c>
      <c r="G388" s="68" t="s">
        <v>372</v>
      </c>
      <c r="H388" s="51" t="s">
        <v>23</v>
      </c>
      <c r="I388" s="43"/>
      <c r="J388" s="52"/>
    </row>
    <row r="389" spans="2:10" x14ac:dyDescent="0.2">
      <c r="B389" s="48" t="s">
        <v>349</v>
      </c>
      <c r="C389" s="69">
        <v>5750895</v>
      </c>
      <c r="D389" s="70">
        <v>0</v>
      </c>
      <c r="E389" s="70">
        <v>0</v>
      </c>
      <c r="F389" s="75" t="s">
        <v>502</v>
      </c>
      <c r="G389" s="68" t="s">
        <v>372</v>
      </c>
      <c r="H389" s="51" t="s">
        <v>23</v>
      </c>
      <c r="I389" s="43"/>
      <c r="J389" s="52"/>
    </row>
    <row r="390" spans="2:10" x14ac:dyDescent="0.2">
      <c r="B390" s="48" t="s">
        <v>349</v>
      </c>
      <c r="C390" s="69">
        <v>39565809</v>
      </c>
      <c r="D390" s="70">
        <v>0</v>
      </c>
      <c r="E390" s="70">
        <v>0</v>
      </c>
      <c r="F390" s="75" t="s">
        <v>503</v>
      </c>
      <c r="G390" s="68" t="s">
        <v>372</v>
      </c>
      <c r="H390" s="51" t="s">
        <v>23</v>
      </c>
      <c r="I390" s="43"/>
      <c r="J390" s="52"/>
    </row>
    <row r="391" spans="2:10" x14ac:dyDescent="0.2">
      <c r="B391" s="48" t="s">
        <v>349</v>
      </c>
      <c r="C391" s="69">
        <v>12650629</v>
      </c>
      <c r="D391" s="70">
        <v>0</v>
      </c>
      <c r="E391" s="70">
        <v>0</v>
      </c>
      <c r="F391" s="75" t="s">
        <v>504</v>
      </c>
      <c r="G391" s="68" t="s">
        <v>372</v>
      </c>
      <c r="H391" s="51" t="s">
        <v>23</v>
      </c>
      <c r="I391" s="43"/>
      <c r="J391" s="52"/>
    </row>
    <row r="392" spans="2:10" x14ac:dyDescent="0.2">
      <c r="B392" s="48" t="s">
        <v>349</v>
      </c>
      <c r="C392" s="69">
        <v>6128952</v>
      </c>
      <c r="D392" s="70">
        <v>0</v>
      </c>
      <c r="E392" s="70">
        <v>0</v>
      </c>
      <c r="F392" s="75" t="s">
        <v>505</v>
      </c>
      <c r="G392" s="68" t="s">
        <v>372</v>
      </c>
      <c r="H392" s="51" t="s">
        <v>23</v>
      </c>
      <c r="I392" s="43"/>
      <c r="J392" s="52"/>
    </row>
    <row r="393" spans="2:10" x14ac:dyDescent="0.2">
      <c r="B393" s="48" t="s">
        <v>349</v>
      </c>
      <c r="C393" s="69">
        <v>4578247</v>
      </c>
      <c r="D393" s="70">
        <v>0</v>
      </c>
      <c r="E393" s="70">
        <v>0</v>
      </c>
      <c r="F393" s="75" t="s">
        <v>506</v>
      </c>
      <c r="G393" s="68" t="s">
        <v>372</v>
      </c>
      <c r="H393" s="51" t="s">
        <v>23</v>
      </c>
      <c r="I393" s="43"/>
      <c r="J393" s="52"/>
    </row>
    <row r="394" spans="2:10" x14ac:dyDescent="0.2">
      <c r="B394" s="48" t="s">
        <v>349</v>
      </c>
      <c r="C394" s="69">
        <v>7833789</v>
      </c>
      <c r="D394" s="70">
        <v>0</v>
      </c>
      <c r="E394" s="70">
        <v>0</v>
      </c>
      <c r="F394" s="75" t="s">
        <v>507</v>
      </c>
      <c r="G394" s="68" t="s">
        <v>351</v>
      </c>
      <c r="H394" s="51" t="s">
        <v>23</v>
      </c>
      <c r="I394" s="43"/>
      <c r="J394" s="52"/>
    </row>
    <row r="395" spans="2:10" x14ac:dyDescent="0.2">
      <c r="B395" s="48" t="s">
        <v>349</v>
      </c>
      <c r="C395" s="69">
        <v>12682231</v>
      </c>
      <c r="D395" s="70">
        <v>0</v>
      </c>
      <c r="E395" s="70">
        <v>0</v>
      </c>
      <c r="F395" s="75" t="s">
        <v>508</v>
      </c>
      <c r="G395" s="68" t="s">
        <v>319</v>
      </c>
      <c r="H395" s="51" t="s">
        <v>23</v>
      </c>
      <c r="I395" s="43"/>
      <c r="J395" s="52"/>
    </row>
    <row r="396" spans="2:10" x14ac:dyDescent="0.2">
      <c r="B396" s="48" t="s">
        <v>349</v>
      </c>
      <c r="C396" s="69">
        <v>37090143</v>
      </c>
      <c r="D396" s="70">
        <v>0</v>
      </c>
      <c r="E396" s="70">
        <v>0</v>
      </c>
      <c r="F396" s="75" t="s">
        <v>509</v>
      </c>
      <c r="G396" s="68" t="s">
        <v>319</v>
      </c>
      <c r="H396" s="51" t="s">
        <v>23</v>
      </c>
      <c r="I396" s="43"/>
      <c r="J396" s="52"/>
    </row>
    <row r="397" spans="2:10" x14ac:dyDescent="0.2">
      <c r="B397" s="48" t="s">
        <v>349</v>
      </c>
      <c r="C397" s="69">
        <v>18549718</v>
      </c>
      <c r="D397" s="70">
        <v>0</v>
      </c>
      <c r="E397" s="70">
        <v>0</v>
      </c>
      <c r="F397" s="75" t="s">
        <v>510</v>
      </c>
      <c r="G397" s="68" t="s">
        <v>319</v>
      </c>
      <c r="H397" s="51" t="s">
        <v>23</v>
      </c>
      <c r="I397" s="43"/>
      <c r="J397" s="52"/>
    </row>
    <row r="398" spans="2:10" x14ac:dyDescent="0.2">
      <c r="B398" s="48" t="s">
        <v>349</v>
      </c>
      <c r="C398" s="69">
        <v>810255</v>
      </c>
      <c r="D398" s="70">
        <v>0</v>
      </c>
      <c r="E398" s="70">
        <v>0</v>
      </c>
      <c r="F398" s="75" t="s">
        <v>511</v>
      </c>
      <c r="G398" s="68" t="s">
        <v>312</v>
      </c>
      <c r="H398" s="51" t="s">
        <v>23</v>
      </c>
      <c r="I398" s="43"/>
      <c r="J398" s="52"/>
    </row>
    <row r="399" spans="2:10" x14ac:dyDescent="0.2">
      <c r="B399" s="48" t="s">
        <v>349</v>
      </c>
      <c r="C399" s="69">
        <v>400519284</v>
      </c>
      <c r="D399" s="70">
        <v>0</v>
      </c>
      <c r="E399" s="70">
        <v>0</v>
      </c>
      <c r="F399" s="75" t="s">
        <v>512</v>
      </c>
      <c r="G399" s="68" t="s">
        <v>319</v>
      </c>
      <c r="H399" s="51" t="s">
        <v>23</v>
      </c>
      <c r="I399" s="43"/>
      <c r="J399" s="52"/>
    </row>
    <row r="400" spans="2:10" x14ac:dyDescent="0.2">
      <c r="B400" s="48" t="s">
        <v>349</v>
      </c>
      <c r="C400" s="69">
        <v>100000</v>
      </c>
      <c r="D400" s="70">
        <v>0</v>
      </c>
      <c r="E400" s="70">
        <v>0</v>
      </c>
      <c r="F400" s="75" t="s">
        <v>513</v>
      </c>
      <c r="G400" s="68" t="s">
        <v>319</v>
      </c>
      <c r="H400" s="51" t="s">
        <v>23</v>
      </c>
      <c r="I400" s="43"/>
      <c r="J400" s="52"/>
    </row>
    <row r="401" spans="2:10" x14ac:dyDescent="0.2">
      <c r="B401" s="48" t="s">
        <v>349</v>
      </c>
      <c r="C401" s="69">
        <v>53282539</v>
      </c>
      <c r="D401" s="70">
        <v>0</v>
      </c>
      <c r="E401" s="70">
        <v>0</v>
      </c>
      <c r="F401" s="75" t="s">
        <v>514</v>
      </c>
      <c r="G401" s="68" t="s">
        <v>319</v>
      </c>
      <c r="H401" s="51" t="s">
        <v>23</v>
      </c>
      <c r="I401" s="43"/>
      <c r="J401" s="52"/>
    </row>
    <row r="402" spans="2:10" x14ac:dyDescent="0.2">
      <c r="B402" s="48" t="s">
        <v>349</v>
      </c>
      <c r="C402" s="69">
        <v>570596</v>
      </c>
      <c r="D402" s="70">
        <v>0</v>
      </c>
      <c r="E402" s="70">
        <v>0</v>
      </c>
      <c r="F402" s="75" t="s">
        <v>515</v>
      </c>
      <c r="G402" s="68" t="s">
        <v>319</v>
      </c>
      <c r="H402" s="51" t="s">
        <v>23</v>
      </c>
      <c r="I402" s="43"/>
      <c r="J402" s="52"/>
    </row>
    <row r="403" spans="2:10" x14ac:dyDescent="0.2">
      <c r="B403" s="48" t="s">
        <v>349</v>
      </c>
      <c r="C403" s="69">
        <v>2114160</v>
      </c>
      <c r="D403" s="70">
        <v>0</v>
      </c>
      <c r="E403" s="70">
        <v>0</v>
      </c>
      <c r="F403" s="75" t="s">
        <v>516</v>
      </c>
      <c r="G403" s="68" t="s">
        <v>319</v>
      </c>
      <c r="H403" s="51" t="s">
        <v>23</v>
      </c>
      <c r="I403" s="43"/>
      <c r="J403" s="52"/>
    </row>
    <row r="404" spans="2:10" x14ac:dyDescent="0.2">
      <c r="B404" s="48" t="s">
        <v>349</v>
      </c>
      <c r="C404" s="36">
        <v>900000</v>
      </c>
      <c r="D404" s="70">
        <v>0</v>
      </c>
      <c r="E404" s="70">
        <v>0</v>
      </c>
      <c r="F404" s="75" t="s">
        <v>517</v>
      </c>
      <c r="G404" s="68" t="s">
        <v>319</v>
      </c>
      <c r="H404" s="51" t="s">
        <v>23</v>
      </c>
      <c r="I404" s="43"/>
      <c r="J404" s="52"/>
    </row>
    <row r="405" spans="2:10" x14ac:dyDescent="0.2">
      <c r="B405" s="48" t="s">
        <v>349</v>
      </c>
      <c r="C405" s="69">
        <v>3955840</v>
      </c>
      <c r="D405" s="70">
        <v>0</v>
      </c>
      <c r="E405" s="70">
        <v>0</v>
      </c>
      <c r="F405" s="75" t="s">
        <v>518</v>
      </c>
      <c r="G405" s="68" t="s">
        <v>319</v>
      </c>
      <c r="H405" s="51" t="s">
        <v>23</v>
      </c>
      <c r="I405" s="43"/>
      <c r="J405" s="52"/>
    </row>
    <row r="406" spans="2:10" x14ac:dyDescent="0.2">
      <c r="B406" s="48" t="s">
        <v>349</v>
      </c>
      <c r="C406" s="69">
        <v>33000</v>
      </c>
      <c r="D406" s="70">
        <v>0</v>
      </c>
      <c r="E406" s="70">
        <v>0</v>
      </c>
      <c r="F406" s="75" t="s">
        <v>519</v>
      </c>
      <c r="G406" s="68" t="s">
        <v>373</v>
      </c>
      <c r="H406" s="51" t="s">
        <v>23</v>
      </c>
      <c r="I406" s="43"/>
      <c r="J406" s="52"/>
    </row>
    <row r="407" spans="2:10" x14ac:dyDescent="0.2">
      <c r="B407" s="48" t="s">
        <v>349</v>
      </c>
      <c r="C407" s="69">
        <v>143923500</v>
      </c>
      <c r="D407" s="70">
        <v>0</v>
      </c>
      <c r="E407" s="70">
        <v>0</v>
      </c>
      <c r="F407" s="75" t="s">
        <v>521</v>
      </c>
      <c r="G407" s="68" t="s">
        <v>336</v>
      </c>
      <c r="H407" s="51" t="s">
        <v>23</v>
      </c>
      <c r="I407" s="43"/>
      <c r="J407" s="52"/>
    </row>
    <row r="408" spans="2:10" x14ac:dyDescent="0.2">
      <c r="B408" s="48" t="s">
        <v>349</v>
      </c>
      <c r="C408" s="69">
        <v>175796250</v>
      </c>
      <c r="D408" s="70">
        <v>0</v>
      </c>
      <c r="E408" s="70">
        <v>0</v>
      </c>
      <c r="F408" s="75" t="s">
        <v>522</v>
      </c>
      <c r="G408" s="68" t="s">
        <v>343</v>
      </c>
      <c r="H408" s="51" t="s">
        <v>23</v>
      </c>
      <c r="I408" s="43"/>
      <c r="J408" s="52"/>
    </row>
    <row r="409" spans="2:10" x14ac:dyDescent="0.2">
      <c r="B409" s="48" t="s">
        <v>349</v>
      </c>
      <c r="C409" s="69">
        <v>16075500</v>
      </c>
      <c r="D409" s="70">
        <v>0</v>
      </c>
      <c r="E409" s="70">
        <v>0</v>
      </c>
      <c r="F409" s="75" t="s">
        <v>523</v>
      </c>
      <c r="G409" s="68" t="s">
        <v>343</v>
      </c>
      <c r="H409" s="51" t="s">
        <v>23</v>
      </c>
      <c r="I409" s="43"/>
      <c r="J409" s="52"/>
    </row>
    <row r="410" spans="2:10" x14ac:dyDescent="0.2">
      <c r="B410" s="48" t="s">
        <v>349</v>
      </c>
      <c r="C410" s="69">
        <v>45870430</v>
      </c>
      <c r="D410" s="70">
        <v>0</v>
      </c>
      <c r="E410" s="70">
        <v>0</v>
      </c>
      <c r="F410" s="75" t="s">
        <v>524</v>
      </c>
      <c r="G410" s="68" t="s">
        <v>343</v>
      </c>
      <c r="H410" s="51" t="s">
        <v>23</v>
      </c>
      <c r="I410" s="43"/>
      <c r="J410" s="52"/>
    </row>
    <row r="411" spans="2:10" x14ac:dyDescent="0.2">
      <c r="B411" s="48" t="s">
        <v>349</v>
      </c>
      <c r="C411" s="69">
        <v>14942855</v>
      </c>
      <c r="D411" s="70">
        <v>0</v>
      </c>
      <c r="E411" s="70">
        <v>0</v>
      </c>
      <c r="F411" s="75" t="s">
        <v>525</v>
      </c>
      <c r="G411" s="68" t="s">
        <v>343</v>
      </c>
      <c r="H411" s="51" t="s">
        <v>23</v>
      </c>
      <c r="I411" s="43"/>
      <c r="J411" s="52"/>
    </row>
    <row r="412" spans="2:10" x14ac:dyDescent="0.2">
      <c r="B412" s="48" t="s">
        <v>349</v>
      </c>
      <c r="C412" s="69">
        <v>8652592</v>
      </c>
      <c r="D412" s="70">
        <v>0</v>
      </c>
      <c r="E412" s="70">
        <v>0</v>
      </c>
      <c r="F412" s="75" t="s">
        <v>526</v>
      </c>
      <c r="G412" s="68" t="s">
        <v>343</v>
      </c>
      <c r="H412" s="51" t="s">
        <v>23</v>
      </c>
      <c r="I412" s="43"/>
      <c r="J412" s="52"/>
    </row>
    <row r="413" spans="2:10" x14ac:dyDescent="0.2">
      <c r="B413" s="48" t="s">
        <v>349</v>
      </c>
      <c r="C413" s="69">
        <v>412485305</v>
      </c>
      <c r="D413" s="70">
        <v>0</v>
      </c>
      <c r="E413" s="70">
        <v>0</v>
      </c>
      <c r="F413" s="75" t="s">
        <v>527</v>
      </c>
      <c r="G413" s="68" t="s">
        <v>343</v>
      </c>
      <c r="H413" s="51" t="s">
        <v>23</v>
      </c>
      <c r="I413" s="43"/>
      <c r="J413" s="52"/>
    </row>
    <row r="414" spans="2:10" x14ac:dyDescent="0.2">
      <c r="B414" s="48" t="s">
        <v>349</v>
      </c>
      <c r="C414" s="69">
        <v>16364893</v>
      </c>
      <c r="D414" s="70">
        <v>0</v>
      </c>
      <c r="E414" s="70">
        <v>0</v>
      </c>
      <c r="F414" s="75" t="s">
        <v>528</v>
      </c>
      <c r="G414" s="68" t="s">
        <v>343</v>
      </c>
      <c r="H414" s="51" t="s">
        <v>23</v>
      </c>
      <c r="I414" s="43"/>
      <c r="J414" s="52"/>
    </row>
    <row r="415" spans="2:10" x14ac:dyDescent="0.2">
      <c r="B415" s="48" t="s">
        <v>349</v>
      </c>
      <c r="C415" s="69">
        <v>350200</v>
      </c>
      <c r="D415" s="70">
        <v>0</v>
      </c>
      <c r="E415" s="70">
        <v>0</v>
      </c>
      <c r="F415" s="75" t="s">
        <v>302</v>
      </c>
      <c r="G415" s="68" t="s">
        <v>323</v>
      </c>
      <c r="H415" s="51" t="s">
        <v>23</v>
      </c>
      <c r="I415" s="43"/>
      <c r="J415" s="52"/>
    </row>
    <row r="416" spans="2:10" x14ac:dyDescent="0.2">
      <c r="B416" s="48" t="s">
        <v>349</v>
      </c>
      <c r="C416" s="69">
        <v>350000</v>
      </c>
      <c r="D416" s="70">
        <v>0</v>
      </c>
      <c r="E416" s="70">
        <v>0</v>
      </c>
      <c r="F416" s="75" t="s">
        <v>303</v>
      </c>
      <c r="G416" s="68" t="s">
        <v>343</v>
      </c>
      <c r="H416" s="51" t="s">
        <v>23</v>
      </c>
      <c r="I416" s="43"/>
      <c r="J416" s="52"/>
    </row>
    <row r="417" spans="2:10" x14ac:dyDescent="0.2">
      <c r="B417" s="48" t="s">
        <v>349</v>
      </c>
      <c r="C417" s="69">
        <v>350000</v>
      </c>
      <c r="D417" s="70">
        <v>0</v>
      </c>
      <c r="E417" s="70">
        <v>0</v>
      </c>
      <c r="F417" s="75" t="s">
        <v>300</v>
      </c>
      <c r="G417" s="68" t="s">
        <v>343</v>
      </c>
      <c r="H417" s="51" t="s">
        <v>23</v>
      </c>
      <c r="I417" s="43"/>
      <c r="J417" s="52"/>
    </row>
    <row r="418" spans="2:10" x14ac:dyDescent="0.2">
      <c r="B418" s="48" t="s">
        <v>349</v>
      </c>
      <c r="C418" s="69">
        <v>180831000</v>
      </c>
      <c r="D418" s="70">
        <v>0</v>
      </c>
      <c r="E418" s="70">
        <v>0</v>
      </c>
      <c r="F418" s="75" t="s">
        <v>529</v>
      </c>
      <c r="G418" s="68" t="s">
        <v>374</v>
      </c>
      <c r="H418" s="51" t="s">
        <v>23</v>
      </c>
      <c r="I418" s="43"/>
      <c r="J418" s="52"/>
    </row>
    <row r="419" spans="2:10" x14ac:dyDescent="0.2">
      <c r="B419" s="48" t="s">
        <v>349</v>
      </c>
      <c r="C419" s="69">
        <v>177502500</v>
      </c>
      <c r="D419" s="70">
        <v>0</v>
      </c>
      <c r="E419" s="70">
        <v>0</v>
      </c>
      <c r="F419" s="75" t="s">
        <v>530</v>
      </c>
      <c r="G419" s="68" t="s">
        <v>375</v>
      </c>
      <c r="H419" s="51" t="s">
        <v>23</v>
      </c>
      <c r="I419" s="43"/>
      <c r="J419" s="52"/>
    </row>
    <row r="420" spans="2:10" x14ac:dyDescent="0.2">
      <c r="B420" s="48" t="s">
        <v>349</v>
      </c>
      <c r="C420" s="69">
        <v>177087750</v>
      </c>
      <c r="D420" s="70">
        <v>0</v>
      </c>
      <c r="E420" s="70">
        <v>0</v>
      </c>
      <c r="F420" s="75" t="s">
        <v>531</v>
      </c>
      <c r="G420" s="68" t="s">
        <v>336</v>
      </c>
      <c r="H420" s="51" t="s">
        <v>23</v>
      </c>
      <c r="I420" s="43"/>
      <c r="J420" s="52"/>
    </row>
    <row r="421" spans="2:10" x14ac:dyDescent="0.2">
      <c r="B421" s="48" t="s">
        <v>349</v>
      </c>
      <c r="C421" s="69">
        <v>271600000</v>
      </c>
      <c r="D421" s="70">
        <v>0</v>
      </c>
      <c r="E421" s="70">
        <v>0</v>
      </c>
      <c r="F421" s="75" t="s">
        <v>461</v>
      </c>
      <c r="G421" s="68" t="s">
        <v>376</v>
      </c>
      <c r="H421" s="51" t="s">
        <v>23</v>
      </c>
      <c r="I421" s="43"/>
      <c r="J421" s="52"/>
    </row>
    <row r="422" spans="2:10" x14ac:dyDescent="0.2">
      <c r="B422" s="48" t="s">
        <v>349</v>
      </c>
      <c r="C422" s="69">
        <v>271600000</v>
      </c>
      <c r="D422" s="70">
        <v>0</v>
      </c>
      <c r="E422" s="70">
        <v>0</v>
      </c>
      <c r="F422" s="75" t="s">
        <v>463</v>
      </c>
      <c r="G422" s="68" t="s">
        <v>376</v>
      </c>
      <c r="H422" s="51" t="s">
        <v>23</v>
      </c>
      <c r="I422" s="43"/>
      <c r="J422" s="52"/>
    </row>
    <row r="423" spans="2:10" x14ac:dyDescent="0.2">
      <c r="B423" s="48" t="s">
        <v>349</v>
      </c>
      <c r="C423" s="69">
        <v>271600000</v>
      </c>
      <c r="D423" s="70">
        <v>0</v>
      </c>
      <c r="E423" s="70">
        <v>0</v>
      </c>
      <c r="F423" s="75" t="s">
        <v>460</v>
      </c>
      <c r="G423" s="68" t="s">
        <v>377</v>
      </c>
      <c r="H423" s="51" t="s">
        <v>23</v>
      </c>
      <c r="I423" s="43"/>
      <c r="J423" s="52"/>
    </row>
    <row r="424" spans="2:10" x14ac:dyDescent="0.2">
      <c r="B424" s="48" t="s">
        <v>349</v>
      </c>
      <c r="C424" s="69">
        <v>271600000</v>
      </c>
      <c r="D424" s="70">
        <v>0</v>
      </c>
      <c r="E424" s="70">
        <v>0</v>
      </c>
      <c r="F424" s="75" t="s">
        <v>532</v>
      </c>
      <c r="G424" s="68" t="s">
        <v>377</v>
      </c>
      <c r="H424" s="51" t="s">
        <v>23</v>
      </c>
      <c r="I424" s="43"/>
      <c r="J424" s="52"/>
    </row>
    <row r="425" spans="2:10" x14ac:dyDescent="0.2">
      <c r="B425" s="48" t="s">
        <v>349</v>
      </c>
      <c r="C425" s="36">
        <v>124160000</v>
      </c>
      <c r="D425" s="70">
        <v>0</v>
      </c>
      <c r="E425" s="70">
        <v>0</v>
      </c>
      <c r="F425" s="75" t="s">
        <v>533</v>
      </c>
      <c r="G425" s="68" t="s">
        <v>376</v>
      </c>
      <c r="H425" s="51" t="s">
        <v>23</v>
      </c>
      <c r="I425" s="43"/>
      <c r="J425" s="52"/>
    </row>
    <row r="426" spans="2:10" x14ac:dyDescent="0.2">
      <c r="B426" s="48" t="s">
        <v>349</v>
      </c>
      <c r="C426" s="69">
        <v>10000000</v>
      </c>
      <c r="D426" s="70">
        <v>0</v>
      </c>
      <c r="E426" s="70">
        <v>0</v>
      </c>
      <c r="F426" s="75" t="s">
        <v>534</v>
      </c>
      <c r="G426" s="68" t="s">
        <v>378</v>
      </c>
      <c r="H426" s="51" t="s">
        <v>23</v>
      </c>
      <c r="I426" s="43"/>
      <c r="J426" s="52"/>
    </row>
    <row r="427" spans="2:10" x14ac:dyDescent="0.2">
      <c r="B427" s="48" t="s">
        <v>350</v>
      </c>
      <c r="C427" s="69">
        <v>200000</v>
      </c>
      <c r="D427" s="70">
        <v>0</v>
      </c>
      <c r="E427" s="70">
        <v>0</v>
      </c>
      <c r="F427" s="75" t="s">
        <v>536</v>
      </c>
      <c r="G427" s="68" t="s">
        <v>325</v>
      </c>
      <c r="H427" s="51" t="s">
        <v>23</v>
      </c>
      <c r="I427" s="43"/>
      <c r="J427" s="52"/>
    </row>
    <row r="428" spans="2:10" x14ac:dyDescent="0.2">
      <c r="B428" s="48" t="s">
        <v>350</v>
      </c>
      <c r="C428" s="69">
        <v>2280000</v>
      </c>
      <c r="D428" s="70">
        <v>0</v>
      </c>
      <c r="E428" s="70">
        <v>0</v>
      </c>
      <c r="F428" s="75" t="s">
        <v>537</v>
      </c>
      <c r="G428" s="68" t="s">
        <v>325</v>
      </c>
      <c r="H428" s="51" t="s">
        <v>23</v>
      </c>
      <c r="I428" s="43"/>
      <c r="J428" s="52"/>
    </row>
    <row r="429" spans="2:10" x14ac:dyDescent="0.2">
      <c r="B429" s="48" t="s">
        <v>350</v>
      </c>
      <c r="C429" s="69">
        <v>150000</v>
      </c>
      <c r="D429" s="70">
        <v>0</v>
      </c>
      <c r="E429" s="70">
        <v>0</v>
      </c>
      <c r="F429" s="75" t="s">
        <v>538</v>
      </c>
      <c r="G429" s="68" t="s">
        <v>325</v>
      </c>
      <c r="H429" s="51" t="s">
        <v>23</v>
      </c>
      <c r="I429" s="43"/>
      <c r="J429" s="52"/>
    </row>
    <row r="430" spans="2:10" x14ac:dyDescent="0.2">
      <c r="B430" s="48" t="s">
        <v>350</v>
      </c>
      <c r="C430" s="69">
        <v>150000</v>
      </c>
      <c r="D430" s="70">
        <v>0</v>
      </c>
      <c r="E430" s="70">
        <v>0</v>
      </c>
      <c r="F430" s="75" t="s">
        <v>539</v>
      </c>
      <c r="G430" s="68" t="s">
        <v>325</v>
      </c>
      <c r="H430" s="51" t="s">
        <v>23</v>
      </c>
      <c r="I430" s="43"/>
      <c r="J430" s="52"/>
    </row>
    <row r="431" spans="2:10" x14ac:dyDescent="0.2">
      <c r="B431" s="48" t="s">
        <v>350</v>
      </c>
      <c r="C431" s="69">
        <v>690000</v>
      </c>
      <c r="D431" s="70">
        <v>0</v>
      </c>
      <c r="E431" s="70">
        <v>0</v>
      </c>
      <c r="F431" s="75" t="s">
        <v>540</v>
      </c>
      <c r="G431" s="68" t="s">
        <v>325</v>
      </c>
      <c r="H431" s="51" t="s">
        <v>23</v>
      </c>
      <c r="I431" s="43"/>
      <c r="J431" s="52"/>
    </row>
    <row r="432" spans="2:10" x14ac:dyDescent="0.2">
      <c r="B432" s="48" t="s">
        <v>350</v>
      </c>
      <c r="C432" s="69">
        <v>150000</v>
      </c>
      <c r="D432" s="70">
        <v>0</v>
      </c>
      <c r="E432" s="70">
        <v>0</v>
      </c>
      <c r="F432" s="75" t="s">
        <v>541</v>
      </c>
      <c r="G432" s="68" t="s">
        <v>316</v>
      </c>
      <c r="H432" s="51" t="s">
        <v>23</v>
      </c>
      <c r="I432" s="43"/>
      <c r="J432" s="52"/>
    </row>
    <row r="433" spans="2:10" x14ac:dyDescent="0.2">
      <c r="B433" s="48" t="s">
        <v>350</v>
      </c>
      <c r="C433" s="69">
        <v>100000</v>
      </c>
      <c r="D433" s="70">
        <v>0</v>
      </c>
      <c r="E433" s="70">
        <v>0</v>
      </c>
      <c r="F433" s="75" t="s">
        <v>542</v>
      </c>
      <c r="G433" s="68" t="s">
        <v>325</v>
      </c>
      <c r="H433" s="51" t="s">
        <v>23</v>
      </c>
      <c r="I433" s="43"/>
      <c r="J433" s="52"/>
    </row>
    <row r="434" spans="2:10" x14ac:dyDescent="0.2">
      <c r="B434" s="48" t="s">
        <v>350</v>
      </c>
      <c r="C434" s="69">
        <v>2580000</v>
      </c>
      <c r="D434" s="70">
        <v>0</v>
      </c>
      <c r="E434" s="70">
        <v>0</v>
      </c>
      <c r="F434" s="75" t="s">
        <v>543</v>
      </c>
      <c r="G434" s="68" t="s">
        <v>325</v>
      </c>
      <c r="H434" s="51" t="s">
        <v>23</v>
      </c>
      <c r="I434" s="43"/>
      <c r="J434" s="52"/>
    </row>
    <row r="435" spans="2:10" x14ac:dyDescent="0.2">
      <c r="B435" s="48" t="s">
        <v>350</v>
      </c>
      <c r="C435" s="69">
        <v>1902000</v>
      </c>
      <c r="D435" s="70">
        <v>0</v>
      </c>
      <c r="E435" s="70">
        <v>0</v>
      </c>
      <c r="F435" s="75" t="s">
        <v>544</v>
      </c>
      <c r="G435" s="68" t="s">
        <v>325</v>
      </c>
      <c r="H435" s="51" t="s">
        <v>23</v>
      </c>
      <c r="I435" s="43"/>
      <c r="J435" s="52"/>
    </row>
    <row r="436" spans="2:10" x14ac:dyDescent="0.2">
      <c r="B436" s="48" t="s">
        <v>350</v>
      </c>
      <c r="C436" s="69">
        <v>50000</v>
      </c>
      <c r="D436" s="70">
        <v>0</v>
      </c>
      <c r="E436" s="70">
        <v>0</v>
      </c>
      <c r="F436" s="75" t="s">
        <v>545</v>
      </c>
      <c r="G436" s="68" t="s">
        <v>379</v>
      </c>
      <c r="H436" s="51" t="s">
        <v>23</v>
      </c>
      <c r="I436" s="43"/>
      <c r="J436" s="52"/>
    </row>
    <row r="437" spans="2:10" x14ac:dyDescent="0.2">
      <c r="B437" s="48" t="s">
        <v>350</v>
      </c>
      <c r="C437" s="69">
        <v>1254000</v>
      </c>
      <c r="D437" s="70">
        <v>0</v>
      </c>
      <c r="E437" s="70">
        <v>0</v>
      </c>
      <c r="F437" s="75" t="s">
        <v>546</v>
      </c>
      <c r="G437" s="68" t="s">
        <v>379</v>
      </c>
      <c r="H437" s="51"/>
      <c r="I437" s="43"/>
      <c r="J437" s="52"/>
    </row>
    <row r="438" spans="2:10" x14ac:dyDescent="0.2">
      <c r="B438" s="48" t="s">
        <v>350</v>
      </c>
      <c r="C438" s="69">
        <v>230000</v>
      </c>
      <c r="D438" s="70">
        <v>0</v>
      </c>
      <c r="E438" s="70">
        <v>0</v>
      </c>
      <c r="F438" s="75" t="s">
        <v>547</v>
      </c>
      <c r="G438" s="68" t="s">
        <v>379</v>
      </c>
      <c r="H438" s="51"/>
      <c r="I438" s="43"/>
      <c r="J438" s="52"/>
    </row>
    <row r="439" spans="2:10" x14ac:dyDescent="0.2">
      <c r="B439" s="48" t="s">
        <v>350</v>
      </c>
      <c r="C439" s="69">
        <v>150000</v>
      </c>
      <c r="D439" s="70">
        <v>0</v>
      </c>
      <c r="E439" s="70">
        <v>0</v>
      </c>
      <c r="F439" s="75" t="s">
        <v>548</v>
      </c>
      <c r="G439" s="68" t="s">
        <v>379</v>
      </c>
      <c r="H439" s="51"/>
      <c r="I439" s="43"/>
      <c r="J439" s="52"/>
    </row>
    <row r="440" spans="2:10" x14ac:dyDescent="0.2">
      <c r="B440" s="48" t="s">
        <v>350</v>
      </c>
      <c r="C440" s="69">
        <v>1850000</v>
      </c>
      <c r="D440" s="70">
        <v>0</v>
      </c>
      <c r="E440" s="70">
        <v>0</v>
      </c>
      <c r="F440" s="75" t="s">
        <v>549</v>
      </c>
      <c r="G440" s="68" t="s">
        <v>379</v>
      </c>
      <c r="H440" s="51"/>
      <c r="I440" s="43"/>
      <c r="J440" s="52"/>
    </row>
    <row r="441" spans="2:10" x14ac:dyDescent="0.2">
      <c r="B441" s="48" t="s">
        <v>350</v>
      </c>
      <c r="C441" s="69">
        <v>215000</v>
      </c>
      <c r="D441" s="70">
        <v>0</v>
      </c>
      <c r="E441" s="70">
        <v>0</v>
      </c>
      <c r="F441" s="75" t="s">
        <v>550</v>
      </c>
      <c r="G441" s="68" t="s">
        <v>379</v>
      </c>
      <c r="H441" s="51"/>
      <c r="I441" s="43"/>
      <c r="J441" s="52"/>
    </row>
    <row r="442" spans="2:10" x14ac:dyDescent="0.2">
      <c r="B442" s="67" t="s">
        <v>349</v>
      </c>
      <c r="C442" s="70">
        <v>0</v>
      </c>
      <c r="D442" s="73">
        <v>176</v>
      </c>
      <c r="E442" s="69">
        <v>1286061.92</v>
      </c>
      <c r="F442" s="79" t="s">
        <v>494</v>
      </c>
      <c r="G442" s="72" t="s">
        <v>370</v>
      </c>
      <c r="H442" s="51"/>
      <c r="I442" s="43"/>
      <c r="J442" s="52"/>
    </row>
    <row r="443" spans="2:10" x14ac:dyDescent="0.2">
      <c r="B443" s="67" t="s">
        <v>349</v>
      </c>
      <c r="C443" s="70">
        <v>0</v>
      </c>
      <c r="D443" s="70">
        <v>88</v>
      </c>
      <c r="E443" s="69">
        <v>643030.96</v>
      </c>
      <c r="F443" s="77" t="s">
        <v>520</v>
      </c>
      <c r="G443" s="68" t="s">
        <v>373</v>
      </c>
      <c r="H443" s="51"/>
      <c r="I443" s="43"/>
      <c r="J443" s="52"/>
    </row>
    <row r="444" spans="2:10" x14ac:dyDescent="0.2">
      <c r="B444" s="67" t="s">
        <v>350</v>
      </c>
      <c r="C444" s="70">
        <v>0</v>
      </c>
      <c r="D444" s="70">
        <v>250</v>
      </c>
      <c r="E444" s="69">
        <v>1826792.5</v>
      </c>
      <c r="F444" s="77" t="s">
        <v>535</v>
      </c>
      <c r="G444" s="68" t="s">
        <v>312</v>
      </c>
      <c r="H444" s="51"/>
      <c r="I444" s="43"/>
      <c r="J444" s="52"/>
    </row>
    <row r="445" spans="2:10" x14ac:dyDescent="0.2">
      <c r="B445" s="67" t="s">
        <v>350</v>
      </c>
      <c r="C445" s="70">
        <v>0</v>
      </c>
      <c r="D445" s="73">
        <v>250</v>
      </c>
      <c r="E445" s="69">
        <v>1826792.5</v>
      </c>
      <c r="F445" s="79" t="s">
        <v>551</v>
      </c>
      <c r="G445" s="72" t="s">
        <v>341</v>
      </c>
      <c r="H445" s="51"/>
      <c r="I445" s="43"/>
      <c r="J445" s="52"/>
    </row>
    <row r="446" spans="2:10" x14ac:dyDescent="0.2">
      <c r="B446" s="48" t="s">
        <v>552</v>
      </c>
      <c r="C446" s="69">
        <v>6600000</v>
      </c>
      <c r="D446" s="70">
        <v>0</v>
      </c>
      <c r="E446" s="70">
        <v>0</v>
      </c>
      <c r="F446" s="75" t="s">
        <v>744</v>
      </c>
      <c r="G446" s="68" t="s">
        <v>671</v>
      </c>
      <c r="H446" s="51"/>
      <c r="I446" s="43"/>
      <c r="J446" s="52"/>
    </row>
    <row r="447" spans="2:10" x14ac:dyDescent="0.2">
      <c r="B447" s="48" t="s">
        <v>552</v>
      </c>
      <c r="C447" s="69">
        <v>6600000</v>
      </c>
      <c r="D447" s="70">
        <v>0</v>
      </c>
      <c r="E447" s="70">
        <v>0</v>
      </c>
      <c r="F447" s="75" t="s">
        <v>745</v>
      </c>
      <c r="G447" s="68" t="s">
        <v>672</v>
      </c>
      <c r="H447" s="51"/>
      <c r="I447" s="43"/>
      <c r="J447" s="52"/>
    </row>
    <row r="448" spans="2:10" x14ac:dyDescent="0.2">
      <c r="B448" s="48" t="s">
        <v>553</v>
      </c>
      <c r="C448" s="69">
        <v>5879500</v>
      </c>
      <c r="D448" s="70">
        <v>0</v>
      </c>
      <c r="E448" s="70">
        <v>0</v>
      </c>
      <c r="F448" s="75" t="s">
        <v>746</v>
      </c>
      <c r="G448" s="68" t="s">
        <v>673</v>
      </c>
      <c r="H448" s="51"/>
      <c r="I448" s="43"/>
      <c r="J448" s="52"/>
    </row>
    <row r="449" spans="2:10" x14ac:dyDescent="0.2">
      <c r="B449" s="48" t="s">
        <v>554</v>
      </c>
      <c r="C449" s="69">
        <v>9875000</v>
      </c>
      <c r="D449" s="70">
        <v>0</v>
      </c>
      <c r="E449" s="70">
        <v>0</v>
      </c>
      <c r="F449" s="75" t="s">
        <v>747</v>
      </c>
      <c r="G449" s="68" t="s">
        <v>374</v>
      </c>
      <c r="H449" s="51"/>
      <c r="I449" s="43"/>
      <c r="J449" s="52"/>
    </row>
    <row r="450" spans="2:10" x14ac:dyDescent="0.2">
      <c r="B450" s="48" t="s">
        <v>555</v>
      </c>
      <c r="C450" s="69">
        <v>2450000</v>
      </c>
      <c r="D450" s="70">
        <v>0</v>
      </c>
      <c r="E450" s="70">
        <v>0</v>
      </c>
      <c r="F450" s="75" t="s">
        <v>748</v>
      </c>
      <c r="G450" s="68" t="s">
        <v>674</v>
      </c>
      <c r="H450" s="51"/>
      <c r="I450" s="43"/>
      <c r="J450" s="52"/>
    </row>
    <row r="451" spans="2:10" x14ac:dyDescent="0.2">
      <c r="B451" s="48" t="s">
        <v>556</v>
      </c>
      <c r="C451" s="69">
        <v>850000</v>
      </c>
      <c r="D451" s="70">
        <v>0</v>
      </c>
      <c r="E451" s="70">
        <v>0</v>
      </c>
      <c r="F451" s="75" t="s">
        <v>749</v>
      </c>
      <c r="G451" s="68" t="s">
        <v>336</v>
      </c>
      <c r="H451" s="51"/>
      <c r="I451" s="43"/>
      <c r="J451" s="52"/>
    </row>
    <row r="452" spans="2:10" x14ac:dyDescent="0.2">
      <c r="B452" s="48" t="s">
        <v>557</v>
      </c>
      <c r="C452" s="69">
        <v>1409000</v>
      </c>
      <c r="D452" s="70">
        <v>0</v>
      </c>
      <c r="E452" s="70">
        <v>0</v>
      </c>
      <c r="F452" s="75" t="s">
        <v>750</v>
      </c>
      <c r="G452" s="68" t="s">
        <v>675</v>
      </c>
      <c r="H452" s="51"/>
      <c r="I452" s="43"/>
      <c r="J452" s="52"/>
    </row>
    <row r="453" spans="2:10" x14ac:dyDescent="0.2">
      <c r="B453" s="48" t="s">
        <v>557</v>
      </c>
      <c r="C453" s="69">
        <v>1611000</v>
      </c>
      <c r="D453" s="70">
        <v>0</v>
      </c>
      <c r="E453" s="70">
        <v>0</v>
      </c>
      <c r="F453" s="75" t="s">
        <v>751</v>
      </c>
      <c r="G453" s="68" t="s">
        <v>676</v>
      </c>
      <c r="H453" s="51"/>
      <c r="I453" s="43"/>
      <c r="J453" s="52"/>
    </row>
    <row r="454" spans="2:10" x14ac:dyDescent="0.2">
      <c r="B454" s="48" t="s">
        <v>557</v>
      </c>
      <c r="C454" s="69">
        <v>-826000</v>
      </c>
      <c r="D454" s="70">
        <v>0</v>
      </c>
      <c r="E454" s="70">
        <v>0</v>
      </c>
      <c r="F454" s="75">
        <v>18216</v>
      </c>
      <c r="G454" s="68" t="s">
        <v>677</v>
      </c>
      <c r="H454" s="51"/>
      <c r="I454" s="43"/>
      <c r="J454" s="52"/>
    </row>
    <row r="455" spans="2:10" x14ac:dyDescent="0.2">
      <c r="B455" s="48" t="s">
        <v>557</v>
      </c>
      <c r="C455" s="69">
        <v>816000</v>
      </c>
      <c r="D455" s="70">
        <v>0</v>
      </c>
      <c r="E455" s="70">
        <v>0</v>
      </c>
      <c r="F455" s="75" t="s">
        <v>752</v>
      </c>
      <c r="G455" s="68" t="s">
        <v>678</v>
      </c>
      <c r="H455" s="51"/>
      <c r="I455" s="43"/>
      <c r="J455" s="52"/>
    </row>
    <row r="456" spans="2:10" x14ac:dyDescent="0.2">
      <c r="B456" s="48" t="s">
        <v>558</v>
      </c>
      <c r="C456" s="69">
        <v>100000</v>
      </c>
      <c r="D456" s="70">
        <v>0</v>
      </c>
      <c r="E456" s="70">
        <v>0</v>
      </c>
      <c r="F456" s="75" t="s">
        <v>753</v>
      </c>
      <c r="G456" s="68" t="s">
        <v>679</v>
      </c>
      <c r="H456" s="51"/>
      <c r="I456" s="43"/>
      <c r="J456" s="52"/>
    </row>
    <row r="457" spans="2:10" x14ac:dyDescent="0.2">
      <c r="B457" s="48" t="s">
        <v>559</v>
      </c>
      <c r="C457" s="69">
        <v>27786000</v>
      </c>
      <c r="D457" s="70">
        <v>0</v>
      </c>
      <c r="E457" s="70">
        <v>0</v>
      </c>
      <c r="F457" s="75" t="s">
        <v>754</v>
      </c>
      <c r="G457" s="68" t="s">
        <v>680</v>
      </c>
      <c r="H457" s="51"/>
      <c r="I457" s="43"/>
      <c r="J457" s="52"/>
    </row>
    <row r="458" spans="2:10" x14ac:dyDescent="0.2">
      <c r="B458" s="48" t="s">
        <v>559</v>
      </c>
      <c r="C458" s="69">
        <v>71994000</v>
      </c>
      <c r="D458" s="70">
        <v>0</v>
      </c>
      <c r="E458" s="70">
        <v>0</v>
      </c>
      <c r="F458" s="75" t="s">
        <v>755</v>
      </c>
      <c r="G458" s="68" t="s">
        <v>674</v>
      </c>
      <c r="H458" s="51"/>
      <c r="I458" s="43"/>
      <c r="J458" s="52"/>
    </row>
    <row r="459" spans="2:10" x14ac:dyDescent="0.2">
      <c r="B459" s="48" t="s">
        <v>560</v>
      </c>
      <c r="C459" s="69">
        <v>730450</v>
      </c>
      <c r="D459" s="70">
        <v>0</v>
      </c>
      <c r="E459" s="70">
        <v>0</v>
      </c>
      <c r="F459" s="75" t="s">
        <v>756</v>
      </c>
      <c r="G459" s="68" t="s">
        <v>681</v>
      </c>
      <c r="H459" s="51"/>
      <c r="I459" s="43"/>
      <c r="J459" s="52"/>
    </row>
    <row r="460" spans="2:10" x14ac:dyDescent="0.2">
      <c r="B460" s="48" t="s">
        <v>561</v>
      </c>
      <c r="C460" s="69">
        <v>1845635</v>
      </c>
      <c r="D460" s="70">
        <v>0</v>
      </c>
      <c r="E460" s="70">
        <v>0</v>
      </c>
      <c r="F460" s="75" t="s">
        <v>757</v>
      </c>
      <c r="G460" s="68" t="s">
        <v>335</v>
      </c>
      <c r="H460" s="51"/>
      <c r="I460" s="43"/>
      <c r="J460" s="52"/>
    </row>
    <row r="461" spans="2:10" x14ac:dyDescent="0.2">
      <c r="B461" s="48" t="s">
        <v>561</v>
      </c>
      <c r="C461" s="69">
        <v>2885381</v>
      </c>
      <c r="D461" s="70">
        <v>0</v>
      </c>
      <c r="E461" s="70">
        <v>0</v>
      </c>
      <c r="F461" s="75" t="s">
        <v>758</v>
      </c>
      <c r="G461" s="68" t="s">
        <v>335</v>
      </c>
      <c r="H461" s="51"/>
      <c r="I461" s="43"/>
      <c r="J461" s="52"/>
    </row>
    <row r="462" spans="2:10" x14ac:dyDescent="0.2">
      <c r="B462" s="48" t="s">
        <v>562</v>
      </c>
      <c r="C462" s="69">
        <v>533148</v>
      </c>
      <c r="D462" s="70">
        <v>0</v>
      </c>
      <c r="E462" s="70">
        <v>0</v>
      </c>
      <c r="F462" s="75">
        <v>402707</v>
      </c>
      <c r="G462" s="68" t="s">
        <v>678</v>
      </c>
      <c r="H462" s="51"/>
      <c r="I462" s="43"/>
      <c r="J462" s="52"/>
    </row>
    <row r="463" spans="2:10" x14ac:dyDescent="0.2">
      <c r="B463" s="48" t="s">
        <v>562</v>
      </c>
      <c r="C463" s="69">
        <v>1043152</v>
      </c>
      <c r="D463" s="70">
        <v>0</v>
      </c>
      <c r="E463" s="70">
        <v>0</v>
      </c>
      <c r="F463" s="75">
        <v>402709</v>
      </c>
      <c r="G463" s="68" t="s">
        <v>678</v>
      </c>
      <c r="H463" s="51"/>
      <c r="I463" s="43"/>
      <c r="J463" s="52"/>
    </row>
    <row r="464" spans="2:10" x14ac:dyDescent="0.2">
      <c r="B464" s="48" t="s">
        <v>563</v>
      </c>
      <c r="C464" s="69">
        <v>30800</v>
      </c>
      <c r="D464" s="70">
        <v>0</v>
      </c>
      <c r="E464" s="70">
        <v>0</v>
      </c>
      <c r="F464" s="75" t="s">
        <v>759</v>
      </c>
      <c r="G464" s="68" t="s">
        <v>341</v>
      </c>
      <c r="H464" s="51"/>
      <c r="I464" s="43"/>
      <c r="J464" s="52"/>
    </row>
    <row r="465" spans="2:10" x14ac:dyDescent="0.2">
      <c r="B465" s="48" t="s">
        <v>564</v>
      </c>
      <c r="C465" s="69">
        <v>940960</v>
      </c>
      <c r="D465" s="70">
        <v>0</v>
      </c>
      <c r="E465" s="70">
        <v>0</v>
      </c>
      <c r="F465" s="75" t="s">
        <v>760</v>
      </c>
      <c r="G465" s="68" t="s">
        <v>315</v>
      </c>
      <c r="H465" s="51"/>
      <c r="I465" s="43"/>
      <c r="J465" s="52"/>
    </row>
    <row r="466" spans="2:10" x14ac:dyDescent="0.2">
      <c r="B466" s="48" t="s">
        <v>566</v>
      </c>
      <c r="C466" s="69">
        <v>8094825</v>
      </c>
      <c r="D466" s="70">
        <v>0</v>
      </c>
      <c r="E466" s="70">
        <v>0</v>
      </c>
      <c r="F466" s="75" t="s">
        <v>762</v>
      </c>
      <c r="G466" s="68" t="s">
        <v>310</v>
      </c>
      <c r="H466" s="51"/>
      <c r="I466" s="43"/>
      <c r="J466" s="52"/>
    </row>
    <row r="467" spans="2:10" x14ac:dyDescent="0.2">
      <c r="B467" s="48" t="s">
        <v>566</v>
      </c>
      <c r="C467" s="69">
        <v>18107288</v>
      </c>
      <c r="D467" s="70">
        <v>0</v>
      </c>
      <c r="E467" s="70">
        <v>0</v>
      </c>
      <c r="F467" s="75" t="s">
        <v>763</v>
      </c>
      <c r="G467" s="68" t="s">
        <v>313</v>
      </c>
      <c r="H467" s="51"/>
      <c r="I467" s="43"/>
      <c r="J467" s="52"/>
    </row>
    <row r="468" spans="2:10" x14ac:dyDescent="0.2">
      <c r="B468" s="48" t="s">
        <v>567</v>
      </c>
      <c r="C468" s="69">
        <v>3858220</v>
      </c>
      <c r="D468" s="70">
        <v>0</v>
      </c>
      <c r="E468" s="70">
        <v>0</v>
      </c>
      <c r="F468" s="75" t="s">
        <v>764</v>
      </c>
      <c r="G468" s="68" t="s">
        <v>674</v>
      </c>
      <c r="H468" s="51"/>
      <c r="I468" s="43"/>
      <c r="J468" s="52"/>
    </row>
    <row r="469" spans="2:10" x14ac:dyDescent="0.2">
      <c r="B469" s="48" t="s">
        <v>568</v>
      </c>
      <c r="C469" s="69">
        <v>265134226</v>
      </c>
      <c r="D469" s="70">
        <v>0</v>
      </c>
      <c r="E469" s="70">
        <v>0</v>
      </c>
      <c r="F469" s="75" t="s">
        <v>765</v>
      </c>
      <c r="G469" s="68" t="s">
        <v>682</v>
      </c>
      <c r="H469" s="51"/>
      <c r="I469" s="43"/>
      <c r="J469" s="52"/>
    </row>
    <row r="470" spans="2:10" x14ac:dyDescent="0.2">
      <c r="B470" s="48" t="s">
        <v>569</v>
      </c>
      <c r="C470" s="69">
        <v>13500000</v>
      </c>
      <c r="D470" s="70">
        <v>0</v>
      </c>
      <c r="E470" s="70">
        <v>0</v>
      </c>
      <c r="F470" s="75" t="s">
        <v>766</v>
      </c>
      <c r="G470" s="68" t="s">
        <v>683</v>
      </c>
      <c r="H470" s="51"/>
      <c r="I470" s="43"/>
      <c r="J470" s="52"/>
    </row>
    <row r="471" spans="2:10" x14ac:dyDescent="0.2">
      <c r="B471" s="48" t="s">
        <v>570</v>
      </c>
      <c r="C471" s="69">
        <v>618546</v>
      </c>
      <c r="D471" s="70">
        <v>0</v>
      </c>
      <c r="E471" s="70">
        <v>0</v>
      </c>
      <c r="F471" s="75" t="s">
        <v>767</v>
      </c>
      <c r="G471" s="68" t="s">
        <v>314</v>
      </c>
      <c r="H471" s="51"/>
      <c r="I471" s="43"/>
      <c r="J471" s="52"/>
    </row>
    <row r="472" spans="2:10" x14ac:dyDescent="0.2">
      <c r="B472" s="48" t="s">
        <v>571</v>
      </c>
      <c r="C472" s="69">
        <v>8349576</v>
      </c>
      <c r="D472" s="70">
        <v>0</v>
      </c>
      <c r="E472" s="70">
        <v>0</v>
      </c>
      <c r="F472" s="75" t="s">
        <v>768</v>
      </c>
      <c r="G472" s="68" t="s">
        <v>684</v>
      </c>
      <c r="H472" s="51"/>
      <c r="I472" s="43"/>
      <c r="J472" s="52"/>
    </row>
    <row r="473" spans="2:10" x14ac:dyDescent="0.2">
      <c r="B473" s="48" t="s">
        <v>571</v>
      </c>
      <c r="C473" s="69">
        <v>9223665</v>
      </c>
      <c r="D473" s="70">
        <v>0</v>
      </c>
      <c r="E473" s="70">
        <v>0</v>
      </c>
      <c r="F473" s="75" t="s">
        <v>769</v>
      </c>
      <c r="G473" s="68" t="s">
        <v>684</v>
      </c>
      <c r="H473" s="51"/>
      <c r="I473" s="43"/>
      <c r="J473" s="52"/>
    </row>
    <row r="474" spans="2:10" x14ac:dyDescent="0.2">
      <c r="B474" s="48" t="s">
        <v>571</v>
      </c>
      <c r="C474" s="69">
        <v>350369</v>
      </c>
      <c r="D474" s="70">
        <v>0</v>
      </c>
      <c r="E474" s="70">
        <v>0</v>
      </c>
      <c r="F474" s="75" t="s">
        <v>770</v>
      </c>
      <c r="G474" s="68" t="s">
        <v>684</v>
      </c>
      <c r="H474" s="51"/>
      <c r="I474" s="43"/>
      <c r="J474" s="52"/>
    </row>
    <row r="475" spans="2:10" x14ac:dyDescent="0.2">
      <c r="B475" s="48" t="s">
        <v>571</v>
      </c>
      <c r="C475" s="69">
        <v>18445756</v>
      </c>
      <c r="D475" s="70">
        <v>0</v>
      </c>
      <c r="E475" s="70">
        <v>0</v>
      </c>
      <c r="F475" s="75" t="s">
        <v>771</v>
      </c>
      <c r="G475" s="68" t="s">
        <v>684</v>
      </c>
      <c r="H475" s="51"/>
      <c r="I475" s="43"/>
      <c r="J475" s="52"/>
    </row>
    <row r="476" spans="2:10" x14ac:dyDescent="0.2">
      <c r="B476" s="48" t="s">
        <v>572</v>
      </c>
      <c r="C476" s="69">
        <v>352000</v>
      </c>
      <c r="D476" s="70">
        <v>0</v>
      </c>
      <c r="E476" s="70">
        <v>0</v>
      </c>
      <c r="F476" s="75" t="s">
        <v>772</v>
      </c>
      <c r="G476" s="68" t="s">
        <v>685</v>
      </c>
      <c r="H476" s="51"/>
      <c r="I476" s="43"/>
      <c r="J476" s="52"/>
    </row>
    <row r="477" spans="2:10" x14ac:dyDescent="0.2">
      <c r="B477" s="48" t="s">
        <v>573</v>
      </c>
      <c r="C477" s="69">
        <v>86801695</v>
      </c>
      <c r="D477" s="70">
        <v>0</v>
      </c>
      <c r="E477" s="70">
        <v>0</v>
      </c>
      <c r="F477" s="75" t="s">
        <v>773</v>
      </c>
      <c r="G477" s="68" t="s">
        <v>327</v>
      </c>
      <c r="H477" s="51"/>
      <c r="I477" s="43"/>
      <c r="J477" s="52"/>
    </row>
    <row r="478" spans="2:10" x14ac:dyDescent="0.2">
      <c r="B478" s="48" t="s">
        <v>573</v>
      </c>
      <c r="C478" s="69">
        <v>67050385</v>
      </c>
      <c r="D478" s="70">
        <v>0</v>
      </c>
      <c r="E478" s="70">
        <v>0</v>
      </c>
      <c r="F478" s="75" t="s">
        <v>774</v>
      </c>
      <c r="G478" s="68" t="s">
        <v>326</v>
      </c>
      <c r="H478" s="51" t="s">
        <v>23</v>
      </c>
      <c r="I478" s="43"/>
      <c r="J478" s="52"/>
    </row>
    <row r="479" spans="2:10" x14ac:dyDescent="0.2">
      <c r="B479" s="48" t="s">
        <v>574</v>
      </c>
      <c r="C479" s="69">
        <v>68547500</v>
      </c>
      <c r="D479" s="70">
        <v>0</v>
      </c>
      <c r="E479" s="70">
        <v>0</v>
      </c>
      <c r="F479" s="75" t="s">
        <v>775</v>
      </c>
      <c r="G479" s="68" t="s">
        <v>686</v>
      </c>
      <c r="H479" s="51" t="s">
        <v>23</v>
      </c>
      <c r="I479" s="43"/>
      <c r="J479" s="52"/>
    </row>
    <row r="480" spans="2:10" x14ac:dyDescent="0.2">
      <c r="B480" s="48" t="s">
        <v>575</v>
      </c>
      <c r="C480" s="69">
        <v>13863840</v>
      </c>
      <c r="D480" s="70">
        <v>0</v>
      </c>
      <c r="E480" s="70">
        <v>0</v>
      </c>
      <c r="F480" s="75" t="s">
        <v>776</v>
      </c>
      <c r="G480" s="68" t="s">
        <v>683</v>
      </c>
      <c r="H480" s="51" t="s">
        <v>23</v>
      </c>
      <c r="I480" s="43"/>
      <c r="J480" s="52"/>
    </row>
    <row r="481" spans="2:10" x14ac:dyDescent="0.2">
      <c r="B481" s="48" t="s">
        <v>576</v>
      </c>
      <c r="C481" s="69">
        <v>22850000</v>
      </c>
      <c r="D481" s="70">
        <v>0</v>
      </c>
      <c r="E481" s="70">
        <v>0</v>
      </c>
      <c r="F481" s="75" t="s">
        <v>777</v>
      </c>
      <c r="G481" s="68" t="s">
        <v>339</v>
      </c>
      <c r="H481" s="51" t="s">
        <v>23</v>
      </c>
      <c r="I481" s="43"/>
      <c r="J481" s="52"/>
    </row>
    <row r="482" spans="2:10" x14ac:dyDescent="0.2">
      <c r="B482" s="48" t="s">
        <v>577</v>
      </c>
      <c r="C482" s="36">
        <v>11480000</v>
      </c>
      <c r="D482" s="70">
        <v>0</v>
      </c>
      <c r="E482" s="70">
        <v>0</v>
      </c>
      <c r="F482" s="75" t="s">
        <v>778</v>
      </c>
      <c r="G482" s="68" t="s">
        <v>687</v>
      </c>
      <c r="H482" s="51" t="s">
        <v>23</v>
      </c>
      <c r="I482" s="43"/>
      <c r="J482" s="52"/>
    </row>
    <row r="483" spans="2:10" x14ac:dyDescent="0.2">
      <c r="B483" s="48" t="s">
        <v>578</v>
      </c>
      <c r="C483" s="36">
        <v>39913</v>
      </c>
      <c r="D483" s="70">
        <v>0</v>
      </c>
      <c r="E483" s="70">
        <v>0</v>
      </c>
      <c r="F483" s="75" t="s">
        <v>779</v>
      </c>
      <c r="G483" s="68" t="s">
        <v>688</v>
      </c>
      <c r="H483" s="51"/>
      <c r="I483" s="43"/>
      <c r="J483" s="52"/>
    </row>
    <row r="484" spans="2:10" x14ac:dyDescent="0.2">
      <c r="B484" s="48" t="s">
        <v>581</v>
      </c>
      <c r="C484" s="36">
        <v>4357873</v>
      </c>
      <c r="D484" s="70">
        <v>0</v>
      </c>
      <c r="E484" s="70">
        <v>0</v>
      </c>
      <c r="F484" s="75" t="s">
        <v>782</v>
      </c>
      <c r="G484" s="68" t="s">
        <v>307</v>
      </c>
      <c r="H484" s="51"/>
      <c r="I484" s="43"/>
      <c r="J484" s="52"/>
    </row>
    <row r="485" spans="2:10" x14ac:dyDescent="0.2">
      <c r="B485" s="48" t="s">
        <v>581</v>
      </c>
      <c r="C485" s="36">
        <v>4161220</v>
      </c>
      <c r="D485" s="70">
        <v>0</v>
      </c>
      <c r="E485" s="70">
        <v>0</v>
      </c>
      <c r="F485" s="78" t="s">
        <v>783</v>
      </c>
      <c r="G485" s="68" t="s">
        <v>328</v>
      </c>
      <c r="H485" s="51"/>
      <c r="I485" s="43"/>
      <c r="J485" s="52"/>
    </row>
    <row r="486" spans="2:10" x14ac:dyDescent="0.2">
      <c r="B486" s="48" t="s">
        <v>581</v>
      </c>
      <c r="C486" s="69">
        <v>6791316</v>
      </c>
      <c r="D486" s="70">
        <v>0</v>
      </c>
      <c r="E486" s="70">
        <v>0</v>
      </c>
      <c r="F486" s="75" t="s">
        <v>784</v>
      </c>
      <c r="G486" s="68" t="s">
        <v>374</v>
      </c>
      <c r="H486" s="51" t="s">
        <v>23</v>
      </c>
      <c r="I486" s="43"/>
      <c r="J486" s="52"/>
    </row>
    <row r="487" spans="2:10" x14ac:dyDescent="0.2">
      <c r="B487" s="48" t="s">
        <v>582</v>
      </c>
      <c r="C487" s="69">
        <v>3070000</v>
      </c>
      <c r="D487" s="70">
        <v>0</v>
      </c>
      <c r="E487" s="70">
        <v>0</v>
      </c>
      <c r="F487" s="75" t="s">
        <v>785</v>
      </c>
      <c r="G487" s="68" t="s">
        <v>691</v>
      </c>
      <c r="H487" s="51" t="s">
        <v>23</v>
      </c>
      <c r="I487" s="43"/>
      <c r="J487" s="52"/>
    </row>
    <row r="488" spans="2:10" x14ac:dyDescent="0.2">
      <c r="B488" s="48" t="s">
        <v>583</v>
      </c>
      <c r="C488" s="69">
        <v>2320000</v>
      </c>
      <c r="D488" s="70">
        <v>0</v>
      </c>
      <c r="E488" s="70">
        <v>0</v>
      </c>
      <c r="F488" s="75" t="s">
        <v>786</v>
      </c>
      <c r="G488" s="68" t="s">
        <v>680</v>
      </c>
      <c r="H488" s="51" t="s">
        <v>23</v>
      </c>
      <c r="I488" s="43"/>
      <c r="J488" s="52"/>
    </row>
    <row r="489" spans="2:10" x14ac:dyDescent="0.2">
      <c r="B489" s="48" t="s">
        <v>583</v>
      </c>
      <c r="C489" s="69">
        <v>3220000</v>
      </c>
      <c r="D489" s="70">
        <v>0</v>
      </c>
      <c r="E489" s="70">
        <v>0</v>
      </c>
      <c r="F489" s="75" t="s">
        <v>787</v>
      </c>
      <c r="G489" s="68" t="s">
        <v>680</v>
      </c>
      <c r="H489" s="51" t="s">
        <v>23</v>
      </c>
      <c r="I489" s="43"/>
      <c r="J489" s="52"/>
    </row>
    <row r="490" spans="2:10" x14ac:dyDescent="0.2">
      <c r="B490" s="48" t="s">
        <v>584</v>
      </c>
      <c r="C490" s="69">
        <v>816354</v>
      </c>
      <c r="D490" s="70">
        <v>0</v>
      </c>
      <c r="E490" s="70">
        <v>0</v>
      </c>
      <c r="F490" s="75" t="s">
        <v>788</v>
      </c>
      <c r="G490" s="68" t="s">
        <v>340</v>
      </c>
      <c r="H490" s="51" t="s">
        <v>23</v>
      </c>
      <c r="I490" s="43"/>
      <c r="J490" s="52"/>
    </row>
    <row r="491" spans="2:10" x14ac:dyDescent="0.2">
      <c r="B491" s="48" t="s">
        <v>585</v>
      </c>
      <c r="C491" s="69">
        <v>2556000</v>
      </c>
      <c r="D491" s="70">
        <v>0</v>
      </c>
      <c r="E491" s="70">
        <v>0</v>
      </c>
      <c r="F491" s="75" t="s">
        <v>789</v>
      </c>
      <c r="G491" s="68" t="s">
        <v>674</v>
      </c>
      <c r="H491" s="51" t="s">
        <v>23</v>
      </c>
      <c r="I491" s="43"/>
      <c r="J491" s="52"/>
    </row>
    <row r="492" spans="2:10" x14ac:dyDescent="0.2">
      <c r="B492" s="48" t="s">
        <v>585</v>
      </c>
      <c r="C492" s="69">
        <v>2000000</v>
      </c>
      <c r="D492" s="70">
        <v>0</v>
      </c>
      <c r="E492" s="70">
        <v>0</v>
      </c>
      <c r="F492" s="75" t="s">
        <v>790</v>
      </c>
      <c r="G492" s="68" t="s">
        <v>674</v>
      </c>
      <c r="H492" s="51" t="s">
        <v>23</v>
      </c>
      <c r="I492" s="43"/>
      <c r="J492" s="52"/>
    </row>
    <row r="493" spans="2:10" x14ac:dyDescent="0.2">
      <c r="B493" s="48" t="s">
        <v>585</v>
      </c>
      <c r="C493" s="69">
        <v>48000000</v>
      </c>
      <c r="D493" s="70">
        <v>0</v>
      </c>
      <c r="E493" s="70">
        <v>0</v>
      </c>
      <c r="F493" s="75" t="s">
        <v>791</v>
      </c>
      <c r="G493" s="68" t="s">
        <v>674</v>
      </c>
      <c r="H493" s="51" t="s">
        <v>23</v>
      </c>
      <c r="I493" s="43"/>
      <c r="J493" s="52"/>
    </row>
    <row r="494" spans="2:10" x14ac:dyDescent="0.2">
      <c r="B494" s="48" t="s">
        <v>585</v>
      </c>
      <c r="C494" s="69">
        <v>32450000</v>
      </c>
      <c r="D494" s="70">
        <v>0</v>
      </c>
      <c r="E494" s="70">
        <v>0</v>
      </c>
      <c r="F494" s="75" t="s">
        <v>792</v>
      </c>
      <c r="G494" s="68" t="s">
        <v>674</v>
      </c>
      <c r="H494" s="51" t="s">
        <v>23</v>
      </c>
      <c r="I494" s="43"/>
      <c r="J494" s="52"/>
    </row>
    <row r="495" spans="2:10" x14ac:dyDescent="0.2">
      <c r="B495" s="48" t="s">
        <v>587</v>
      </c>
      <c r="C495" s="69">
        <v>1829310</v>
      </c>
      <c r="D495" s="70">
        <v>0</v>
      </c>
      <c r="E495" s="70">
        <v>0</v>
      </c>
      <c r="F495" s="75" t="s">
        <v>794</v>
      </c>
      <c r="G495" s="68" t="s">
        <v>336</v>
      </c>
      <c r="H495" s="51" t="s">
        <v>23</v>
      </c>
      <c r="I495" s="43"/>
      <c r="J495" s="52"/>
    </row>
    <row r="496" spans="2:10" x14ac:dyDescent="0.2">
      <c r="B496" s="48" t="s">
        <v>588</v>
      </c>
      <c r="C496" s="69">
        <v>78149500</v>
      </c>
      <c r="D496" s="70">
        <v>0</v>
      </c>
      <c r="E496" s="70">
        <v>0</v>
      </c>
      <c r="F496" s="75" t="s">
        <v>795</v>
      </c>
      <c r="G496" s="68" t="s">
        <v>304</v>
      </c>
      <c r="H496" s="51" t="s">
        <v>23</v>
      </c>
      <c r="I496" s="43"/>
      <c r="J496" s="52"/>
    </row>
    <row r="497" spans="2:10" x14ac:dyDescent="0.2">
      <c r="B497" s="48" t="s">
        <v>588</v>
      </c>
      <c r="C497" s="69">
        <v>9590000</v>
      </c>
      <c r="D497" s="70">
        <v>0</v>
      </c>
      <c r="E497" s="70">
        <v>0</v>
      </c>
      <c r="F497" s="75" t="s">
        <v>796</v>
      </c>
      <c r="G497" s="68" t="s">
        <v>692</v>
      </c>
      <c r="H497" s="51" t="s">
        <v>23</v>
      </c>
      <c r="I497" s="43"/>
      <c r="J497" s="52"/>
    </row>
    <row r="498" spans="2:10" x14ac:dyDescent="0.2">
      <c r="B498" s="48" t="s">
        <v>588</v>
      </c>
      <c r="C498" s="69">
        <v>1820000</v>
      </c>
      <c r="D498" s="70">
        <v>0</v>
      </c>
      <c r="E498" s="70">
        <v>0</v>
      </c>
      <c r="F498" s="75" t="s">
        <v>797</v>
      </c>
      <c r="G498" s="68" t="s">
        <v>692</v>
      </c>
      <c r="H498" s="51" t="s">
        <v>23</v>
      </c>
      <c r="I498" s="43"/>
      <c r="J498" s="52"/>
    </row>
    <row r="499" spans="2:10" x14ac:dyDescent="0.2">
      <c r="B499" s="48" t="s">
        <v>588</v>
      </c>
      <c r="C499" s="69">
        <v>8310000</v>
      </c>
      <c r="D499" s="70">
        <v>0</v>
      </c>
      <c r="E499" s="70">
        <v>0</v>
      </c>
      <c r="F499" s="75" t="s">
        <v>798</v>
      </c>
      <c r="G499" s="68" t="s">
        <v>693</v>
      </c>
      <c r="H499" s="51" t="s">
        <v>23</v>
      </c>
      <c r="I499" s="43"/>
      <c r="J499" s="52"/>
    </row>
    <row r="500" spans="2:10" x14ac:dyDescent="0.2">
      <c r="B500" s="48" t="s">
        <v>588</v>
      </c>
      <c r="C500" s="69">
        <v>9480000</v>
      </c>
      <c r="D500" s="70">
        <v>0</v>
      </c>
      <c r="E500" s="70">
        <v>0</v>
      </c>
      <c r="F500" s="75" t="s">
        <v>799</v>
      </c>
      <c r="G500" s="68" t="s">
        <v>375</v>
      </c>
      <c r="H500" s="51" t="s">
        <v>23</v>
      </c>
      <c r="I500" s="43"/>
      <c r="J500" s="52"/>
    </row>
    <row r="501" spans="2:10" x14ac:dyDescent="0.2">
      <c r="B501" s="48" t="s">
        <v>589</v>
      </c>
      <c r="C501" s="69">
        <v>200000</v>
      </c>
      <c r="D501" s="70">
        <v>0</v>
      </c>
      <c r="E501" s="70">
        <v>0</v>
      </c>
      <c r="F501" s="75" t="s">
        <v>800</v>
      </c>
      <c r="G501" s="68" t="s">
        <v>694</v>
      </c>
      <c r="H501" s="51" t="s">
        <v>23</v>
      </c>
      <c r="I501" s="43"/>
      <c r="J501" s="52"/>
    </row>
    <row r="502" spans="2:10" x14ac:dyDescent="0.2">
      <c r="B502" s="48" t="s">
        <v>590</v>
      </c>
      <c r="C502" s="69">
        <v>1000000</v>
      </c>
      <c r="D502" s="70">
        <v>0</v>
      </c>
      <c r="E502" s="70">
        <v>0</v>
      </c>
      <c r="F502" s="75" t="s">
        <v>801</v>
      </c>
      <c r="G502" s="68" t="s">
        <v>379</v>
      </c>
      <c r="H502" s="51" t="s">
        <v>23</v>
      </c>
      <c r="I502" s="43"/>
      <c r="J502" s="52"/>
    </row>
    <row r="503" spans="2:10" x14ac:dyDescent="0.2">
      <c r="B503" s="48" t="s">
        <v>591</v>
      </c>
      <c r="C503" s="69">
        <v>1851000</v>
      </c>
      <c r="D503" s="70">
        <v>0</v>
      </c>
      <c r="E503" s="70">
        <v>0</v>
      </c>
      <c r="F503" s="75" t="s">
        <v>802</v>
      </c>
      <c r="G503" s="68" t="s">
        <v>695</v>
      </c>
      <c r="H503" s="51" t="s">
        <v>23</v>
      </c>
      <c r="I503" s="43"/>
      <c r="J503" s="52"/>
    </row>
    <row r="504" spans="2:10" x14ac:dyDescent="0.2">
      <c r="B504" s="48" t="s">
        <v>591</v>
      </c>
      <c r="C504" s="69">
        <v>748300</v>
      </c>
      <c r="D504" s="70">
        <v>0</v>
      </c>
      <c r="E504" s="70">
        <v>0</v>
      </c>
      <c r="F504" s="75" t="s">
        <v>803</v>
      </c>
      <c r="G504" s="68" t="s">
        <v>696</v>
      </c>
      <c r="H504" s="51" t="s">
        <v>23</v>
      </c>
      <c r="I504" s="43"/>
      <c r="J504" s="52"/>
    </row>
    <row r="505" spans="2:10" x14ac:dyDescent="0.2">
      <c r="B505" s="48" t="s">
        <v>592</v>
      </c>
      <c r="C505" s="69">
        <v>13779088</v>
      </c>
      <c r="D505" s="70">
        <v>0</v>
      </c>
      <c r="E505" s="70">
        <v>0</v>
      </c>
      <c r="F505" s="75" t="s">
        <v>804</v>
      </c>
      <c r="G505" s="68" t="s">
        <v>332</v>
      </c>
      <c r="H505" s="51" t="s">
        <v>23</v>
      </c>
      <c r="I505" s="43"/>
      <c r="J505" s="52"/>
    </row>
    <row r="506" spans="2:10" x14ac:dyDescent="0.2">
      <c r="B506" s="48" t="s">
        <v>593</v>
      </c>
      <c r="C506" s="36">
        <v>1155000</v>
      </c>
      <c r="D506" s="70">
        <v>0</v>
      </c>
      <c r="E506" s="70">
        <v>0</v>
      </c>
      <c r="F506" s="75" t="s">
        <v>805</v>
      </c>
      <c r="G506" s="68" t="s">
        <v>697</v>
      </c>
      <c r="H506" s="51" t="s">
        <v>23</v>
      </c>
      <c r="I506" s="43"/>
      <c r="J506" s="52"/>
    </row>
    <row r="507" spans="2:10" x14ac:dyDescent="0.2">
      <c r="B507" s="48" t="s">
        <v>593</v>
      </c>
      <c r="C507" s="69">
        <v>430360</v>
      </c>
      <c r="D507" s="70">
        <v>0</v>
      </c>
      <c r="E507" s="70">
        <v>0</v>
      </c>
      <c r="F507" s="75" t="s">
        <v>806</v>
      </c>
      <c r="G507" s="68" t="s">
        <v>698</v>
      </c>
      <c r="H507" s="51" t="s">
        <v>23</v>
      </c>
      <c r="I507" s="43"/>
      <c r="J507" s="52"/>
    </row>
    <row r="508" spans="2:10" x14ac:dyDescent="0.2">
      <c r="B508" s="48" t="s">
        <v>593</v>
      </c>
      <c r="C508" s="69">
        <v>1081136</v>
      </c>
      <c r="D508" s="70">
        <v>0</v>
      </c>
      <c r="E508" s="70">
        <v>0</v>
      </c>
      <c r="F508" s="75" t="s">
        <v>807</v>
      </c>
      <c r="G508" s="68" t="s">
        <v>698</v>
      </c>
      <c r="H508" s="51" t="s">
        <v>23</v>
      </c>
      <c r="I508" s="43"/>
      <c r="J508" s="52"/>
    </row>
    <row r="509" spans="2:10" x14ac:dyDescent="0.2">
      <c r="B509" s="48" t="s">
        <v>594</v>
      </c>
      <c r="C509" s="69">
        <v>2850000</v>
      </c>
      <c r="D509" s="70">
        <v>0</v>
      </c>
      <c r="E509" s="70">
        <v>0</v>
      </c>
      <c r="F509" s="75" t="s">
        <v>808</v>
      </c>
      <c r="G509" s="68" t="s">
        <v>683</v>
      </c>
      <c r="H509" s="51" t="s">
        <v>23</v>
      </c>
      <c r="I509" s="43"/>
      <c r="J509" s="52"/>
    </row>
    <row r="510" spans="2:10" x14ac:dyDescent="0.2">
      <c r="B510" s="48" t="s">
        <v>595</v>
      </c>
      <c r="C510" s="69">
        <v>1550000</v>
      </c>
      <c r="D510" s="70">
        <v>0</v>
      </c>
      <c r="E510" s="70">
        <v>0</v>
      </c>
      <c r="F510" s="75" t="s">
        <v>809</v>
      </c>
      <c r="G510" s="68" t="s">
        <v>324</v>
      </c>
      <c r="H510" s="51" t="s">
        <v>23</v>
      </c>
      <c r="I510" s="43"/>
      <c r="J510" s="52"/>
    </row>
    <row r="511" spans="2:10" x14ac:dyDescent="0.2">
      <c r="B511" s="48" t="s">
        <v>596</v>
      </c>
      <c r="C511" s="69">
        <v>2062000</v>
      </c>
      <c r="D511" s="70">
        <v>0</v>
      </c>
      <c r="E511" s="70">
        <v>0</v>
      </c>
      <c r="F511" s="75" t="s">
        <v>810</v>
      </c>
      <c r="G511" s="68" t="s">
        <v>683</v>
      </c>
      <c r="H511" s="51" t="s">
        <v>23</v>
      </c>
      <c r="I511" s="43"/>
      <c r="J511" s="52"/>
    </row>
    <row r="512" spans="2:10" x14ac:dyDescent="0.2">
      <c r="B512" s="48" t="s">
        <v>597</v>
      </c>
      <c r="C512" s="69">
        <v>913000</v>
      </c>
      <c r="D512" s="70">
        <v>0</v>
      </c>
      <c r="E512" s="70">
        <v>0</v>
      </c>
      <c r="F512" s="75" t="s">
        <v>811</v>
      </c>
      <c r="G512" s="68" t="s">
        <v>680</v>
      </c>
      <c r="H512" s="51" t="s">
        <v>23</v>
      </c>
      <c r="I512" s="43"/>
      <c r="J512" s="52"/>
    </row>
    <row r="513" spans="2:10" x14ac:dyDescent="0.2">
      <c r="B513" s="48" t="s">
        <v>598</v>
      </c>
      <c r="C513" s="69">
        <v>350000</v>
      </c>
      <c r="D513" s="70">
        <v>0</v>
      </c>
      <c r="E513" s="70">
        <v>0</v>
      </c>
      <c r="F513" s="75" t="s">
        <v>812</v>
      </c>
      <c r="G513" s="68" t="s">
        <v>699</v>
      </c>
      <c r="H513" s="51" t="s">
        <v>23</v>
      </c>
      <c r="I513" s="43"/>
      <c r="J513" s="52"/>
    </row>
    <row r="514" spans="2:10" x14ac:dyDescent="0.2">
      <c r="B514" s="48" t="s">
        <v>599</v>
      </c>
      <c r="C514" s="69">
        <v>6455514</v>
      </c>
      <c r="D514" s="70">
        <v>0</v>
      </c>
      <c r="E514" s="70">
        <v>0</v>
      </c>
      <c r="F514" s="75" t="s">
        <v>813</v>
      </c>
      <c r="G514" s="68" t="s">
        <v>700</v>
      </c>
      <c r="H514" s="51" t="s">
        <v>23</v>
      </c>
      <c r="I514" s="43"/>
      <c r="J514" s="52"/>
    </row>
    <row r="515" spans="2:10" x14ac:dyDescent="0.2">
      <c r="B515" s="48" t="s">
        <v>600</v>
      </c>
      <c r="C515" s="69">
        <v>900000</v>
      </c>
      <c r="D515" s="70">
        <v>0</v>
      </c>
      <c r="E515" s="70">
        <v>0</v>
      </c>
      <c r="F515" s="75" t="s">
        <v>814</v>
      </c>
      <c r="G515" s="68" t="s">
        <v>680</v>
      </c>
      <c r="H515" s="51" t="s">
        <v>23</v>
      </c>
      <c r="I515" s="43"/>
      <c r="J515" s="52"/>
    </row>
    <row r="516" spans="2:10" x14ac:dyDescent="0.2">
      <c r="B516" s="48" t="s">
        <v>601</v>
      </c>
      <c r="C516" s="69">
        <v>31441026</v>
      </c>
      <c r="D516" s="70">
        <v>0</v>
      </c>
      <c r="E516" s="70">
        <v>0</v>
      </c>
      <c r="F516" s="75" t="s">
        <v>815</v>
      </c>
      <c r="G516" s="68" t="s">
        <v>701</v>
      </c>
      <c r="H516" s="51" t="s">
        <v>23</v>
      </c>
      <c r="I516" s="43"/>
      <c r="J516" s="52"/>
    </row>
    <row r="517" spans="2:10" x14ac:dyDescent="0.2">
      <c r="B517" s="48" t="s">
        <v>602</v>
      </c>
      <c r="C517" s="69">
        <v>9163800</v>
      </c>
      <c r="D517" s="70">
        <v>0</v>
      </c>
      <c r="E517" s="70">
        <v>0</v>
      </c>
      <c r="F517" s="75" t="s">
        <v>816</v>
      </c>
      <c r="G517" s="68" t="s">
        <v>377</v>
      </c>
      <c r="H517" s="51" t="s">
        <v>23</v>
      </c>
      <c r="I517" s="43"/>
      <c r="J517" s="52"/>
    </row>
    <row r="518" spans="2:10" x14ac:dyDescent="0.2">
      <c r="B518" s="48" t="s">
        <v>602</v>
      </c>
      <c r="C518" s="69">
        <v>9163800</v>
      </c>
      <c r="D518" s="70">
        <v>0</v>
      </c>
      <c r="E518" s="70">
        <v>0</v>
      </c>
      <c r="F518" s="75" t="s">
        <v>816</v>
      </c>
      <c r="G518" s="68" t="s">
        <v>702</v>
      </c>
      <c r="H518" s="51" t="s">
        <v>23</v>
      </c>
      <c r="I518" s="43"/>
      <c r="J518" s="52"/>
    </row>
    <row r="519" spans="2:10" x14ac:dyDescent="0.2">
      <c r="B519" s="48" t="s">
        <v>602</v>
      </c>
      <c r="C519" s="69">
        <v>9163800</v>
      </c>
      <c r="D519" s="70">
        <v>0</v>
      </c>
      <c r="E519" s="70">
        <v>0</v>
      </c>
      <c r="F519" s="75" t="s">
        <v>816</v>
      </c>
      <c r="G519" s="68" t="s">
        <v>703</v>
      </c>
      <c r="H519" s="51" t="s">
        <v>23</v>
      </c>
      <c r="I519" s="43"/>
      <c r="J519" s="52"/>
    </row>
    <row r="520" spans="2:10" x14ac:dyDescent="0.2">
      <c r="B520" s="48" t="s">
        <v>602</v>
      </c>
      <c r="C520" s="69">
        <v>9163800</v>
      </c>
      <c r="D520" s="70">
        <v>0</v>
      </c>
      <c r="E520" s="70">
        <v>0</v>
      </c>
      <c r="F520" s="75" t="s">
        <v>816</v>
      </c>
      <c r="G520" s="68" t="s">
        <v>704</v>
      </c>
      <c r="H520" s="51" t="s">
        <v>23</v>
      </c>
      <c r="I520" s="43"/>
      <c r="J520" s="52"/>
    </row>
    <row r="521" spans="2:10" x14ac:dyDescent="0.2">
      <c r="B521" s="48" t="s">
        <v>602</v>
      </c>
      <c r="C521" s="69">
        <v>9163800</v>
      </c>
      <c r="D521" s="70">
        <v>0</v>
      </c>
      <c r="E521" s="70">
        <v>0</v>
      </c>
      <c r="F521" s="75" t="s">
        <v>816</v>
      </c>
      <c r="G521" s="68" t="s">
        <v>705</v>
      </c>
      <c r="H521" s="51" t="s">
        <v>23</v>
      </c>
      <c r="I521" s="43"/>
      <c r="J521" s="52"/>
    </row>
    <row r="522" spans="2:10" x14ac:dyDescent="0.2">
      <c r="B522" s="48" t="s">
        <v>602</v>
      </c>
      <c r="C522" s="69">
        <v>9163800</v>
      </c>
      <c r="D522" s="70">
        <v>0</v>
      </c>
      <c r="E522" s="70">
        <v>0</v>
      </c>
      <c r="F522" s="75" t="s">
        <v>816</v>
      </c>
      <c r="G522" s="68" t="s">
        <v>706</v>
      </c>
      <c r="H522" s="51" t="s">
        <v>23</v>
      </c>
      <c r="I522" s="43"/>
      <c r="J522" s="52"/>
    </row>
    <row r="523" spans="2:10" x14ac:dyDescent="0.2">
      <c r="B523" s="48" t="s">
        <v>602</v>
      </c>
      <c r="C523" s="69">
        <v>9163800</v>
      </c>
      <c r="D523" s="70">
        <v>0</v>
      </c>
      <c r="E523" s="70">
        <v>0</v>
      </c>
      <c r="F523" s="75" t="s">
        <v>816</v>
      </c>
      <c r="G523" s="68" t="s">
        <v>707</v>
      </c>
      <c r="H523" s="51" t="s">
        <v>23</v>
      </c>
      <c r="I523" s="43"/>
      <c r="J523" s="52"/>
    </row>
    <row r="524" spans="2:10" x14ac:dyDescent="0.2">
      <c r="B524" s="48" t="s">
        <v>602</v>
      </c>
      <c r="C524" s="69">
        <v>9168200</v>
      </c>
      <c r="D524" s="70">
        <v>0</v>
      </c>
      <c r="E524" s="70">
        <v>0</v>
      </c>
      <c r="F524" s="75" t="s">
        <v>816</v>
      </c>
      <c r="G524" s="68" t="s">
        <v>708</v>
      </c>
      <c r="H524" s="51" t="s">
        <v>23</v>
      </c>
      <c r="I524" s="43"/>
      <c r="J524" s="52"/>
    </row>
    <row r="525" spans="2:10" x14ac:dyDescent="0.2">
      <c r="B525" s="48" t="s">
        <v>602</v>
      </c>
      <c r="C525" s="36">
        <v>1125000</v>
      </c>
      <c r="D525" s="70">
        <v>0</v>
      </c>
      <c r="E525" s="70">
        <v>0</v>
      </c>
      <c r="F525" s="75" t="s">
        <v>817</v>
      </c>
      <c r="G525" s="68" t="s">
        <v>328</v>
      </c>
      <c r="H525" s="51" t="s">
        <v>23</v>
      </c>
      <c r="I525" s="43"/>
      <c r="J525" s="52"/>
    </row>
    <row r="526" spans="2:10" x14ac:dyDescent="0.2">
      <c r="B526" s="48" t="s">
        <v>602</v>
      </c>
      <c r="C526" s="36">
        <v>99000</v>
      </c>
      <c r="D526" s="70">
        <v>0</v>
      </c>
      <c r="E526" s="70">
        <v>0</v>
      </c>
      <c r="F526" s="75" t="s">
        <v>818</v>
      </c>
      <c r="G526" s="68" t="s">
        <v>328</v>
      </c>
      <c r="H526" s="51" t="s">
        <v>23</v>
      </c>
      <c r="I526" s="43"/>
      <c r="J526" s="52"/>
    </row>
    <row r="527" spans="2:10" x14ac:dyDescent="0.2">
      <c r="B527" s="48" t="s">
        <v>603</v>
      </c>
      <c r="C527" s="69">
        <v>4250000</v>
      </c>
      <c r="D527" s="70">
        <v>0</v>
      </c>
      <c r="E527" s="70">
        <v>0</v>
      </c>
      <c r="F527" s="75" t="s">
        <v>819</v>
      </c>
      <c r="G527" s="68" t="s">
        <v>375</v>
      </c>
      <c r="H527" s="51" t="s">
        <v>23</v>
      </c>
      <c r="I527" s="43"/>
      <c r="J527" s="52"/>
    </row>
    <row r="528" spans="2:10" x14ac:dyDescent="0.2">
      <c r="B528" s="48" t="s">
        <v>603</v>
      </c>
      <c r="C528" s="69">
        <v>1820000</v>
      </c>
      <c r="D528" s="70">
        <v>0</v>
      </c>
      <c r="E528" s="70">
        <v>0</v>
      </c>
      <c r="F528" s="75" t="s">
        <v>820</v>
      </c>
      <c r="G528" s="68" t="s">
        <v>375</v>
      </c>
      <c r="H528" s="51" t="s">
        <v>23</v>
      </c>
      <c r="I528" s="43"/>
      <c r="J528" s="52"/>
    </row>
    <row r="529" spans="2:10" x14ac:dyDescent="0.2">
      <c r="B529" s="48" t="s">
        <v>605</v>
      </c>
      <c r="C529" s="69">
        <v>2800000</v>
      </c>
      <c r="D529" s="70">
        <v>0</v>
      </c>
      <c r="E529" s="70">
        <v>0</v>
      </c>
      <c r="F529" s="75" t="s">
        <v>822</v>
      </c>
      <c r="G529" s="68" t="s">
        <v>684</v>
      </c>
      <c r="H529" s="51" t="s">
        <v>23</v>
      </c>
      <c r="I529" s="43"/>
      <c r="J529" s="52"/>
    </row>
    <row r="530" spans="2:10" x14ac:dyDescent="0.2">
      <c r="B530" s="48" t="s">
        <v>608</v>
      </c>
      <c r="C530" s="69">
        <v>62588000</v>
      </c>
      <c r="D530" s="70">
        <v>0</v>
      </c>
      <c r="E530" s="70">
        <v>0</v>
      </c>
      <c r="F530" s="75" t="s">
        <v>825</v>
      </c>
      <c r="G530" s="68" t="s">
        <v>687</v>
      </c>
      <c r="H530" s="51" t="s">
        <v>23</v>
      </c>
      <c r="I530" s="43"/>
      <c r="J530" s="52"/>
    </row>
    <row r="531" spans="2:10" x14ac:dyDescent="0.2">
      <c r="B531" s="48" t="s">
        <v>609</v>
      </c>
      <c r="C531" s="69">
        <v>4087500</v>
      </c>
      <c r="D531" s="70">
        <v>0</v>
      </c>
      <c r="E531" s="70">
        <v>0</v>
      </c>
      <c r="F531" s="75" t="s">
        <v>826</v>
      </c>
      <c r="G531" s="68" t="s">
        <v>711</v>
      </c>
      <c r="H531" s="51" t="s">
        <v>23</v>
      </c>
      <c r="I531" s="43"/>
      <c r="J531" s="52"/>
    </row>
    <row r="532" spans="2:10" x14ac:dyDescent="0.2">
      <c r="B532" s="48" t="s">
        <v>610</v>
      </c>
      <c r="C532" s="69">
        <v>1640000</v>
      </c>
      <c r="D532" s="70">
        <v>0</v>
      </c>
      <c r="E532" s="70">
        <v>0</v>
      </c>
      <c r="F532" s="75" t="s">
        <v>827</v>
      </c>
      <c r="G532" s="68" t="s">
        <v>377</v>
      </c>
      <c r="H532" s="51" t="s">
        <v>23</v>
      </c>
      <c r="I532" s="43"/>
      <c r="J532" s="52"/>
    </row>
    <row r="533" spans="2:10" x14ac:dyDescent="0.2">
      <c r="B533" s="48" t="s">
        <v>611</v>
      </c>
      <c r="C533" s="69">
        <v>400000</v>
      </c>
      <c r="D533" s="70">
        <v>0</v>
      </c>
      <c r="E533" s="70">
        <v>0</v>
      </c>
      <c r="F533" s="75" t="s">
        <v>828</v>
      </c>
      <c r="G533" s="68" t="s">
        <v>712</v>
      </c>
      <c r="H533" s="51" t="s">
        <v>23</v>
      </c>
      <c r="I533" s="43"/>
      <c r="J533" s="52"/>
    </row>
    <row r="534" spans="2:10" x14ac:dyDescent="0.2">
      <c r="B534" s="48" t="s">
        <v>612</v>
      </c>
      <c r="C534" s="69">
        <v>2067236</v>
      </c>
      <c r="D534" s="70">
        <v>0</v>
      </c>
      <c r="E534" s="70">
        <v>0</v>
      </c>
      <c r="F534" s="75" t="s">
        <v>829</v>
      </c>
      <c r="G534" s="68" t="s">
        <v>305</v>
      </c>
      <c r="H534" s="51" t="s">
        <v>23</v>
      </c>
      <c r="I534" s="43"/>
      <c r="J534" s="52"/>
    </row>
    <row r="535" spans="2:10" x14ac:dyDescent="0.2">
      <c r="B535" s="48" t="s">
        <v>612</v>
      </c>
      <c r="C535" s="69">
        <v>1117280</v>
      </c>
      <c r="D535" s="70">
        <v>0</v>
      </c>
      <c r="E535" s="70">
        <v>0</v>
      </c>
      <c r="F535" s="75" t="s">
        <v>830</v>
      </c>
      <c r="G535" s="68" t="s">
        <v>305</v>
      </c>
      <c r="H535" s="51" t="s">
        <v>23</v>
      </c>
      <c r="I535" s="43"/>
      <c r="J535" s="52"/>
    </row>
    <row r="536" spans="2:10" x14ac:dyDescent="0.2">
      <c r="B536" s="48" t="s">
        <v>612</v>
      </c>
      <c r="C536" s="69">
        <v>1820000</v>
      </c>
      <c r="D536" s="70">
        <v>0</v>
      </c>
      <c r="E536" s="70">
        <v>0</v>
      </c>
      <c r="F536" s="75" t="s">
        <v>831</v>
      </c>
      <c r="G536" s="68" t="s">
        <v>713</v>
      </c>
      <c r="H536" s="51" t="s">
        <v>23</v>
      </c>
      <c r="I536" s="43"/>
      <c r="J536" s="52"/>
    </row>
    <row r="537" spans="2:10" x14ac:dyDescent="0.2">
      <c r="B537" s="48" t="s">
        <v>612</v>
      </c>
      <c r="C537" s="69">
        <v>28040356</v>
      </c>
      <c r="D537" s="70">
        <v>0</v>
      </c>
      <c r="E537" s="70">
        <v>0</v>
      </c>
      <c r="F537" s="75" t="s">
        <v>832</v>
      </c>
      <c r="G537" s="68" t="s">
        <v>346</v>
      </c>
      <c r="H537" s="51" t="s">
        <v>23</v>
      </c>
      <c r="I537" s="43"/>
      <c r="J537" s="52"/>
    </row>
    <row r="538" spans="2:10" x14ac:dyDescent="0.2">
      <c r="B538" s="48" t="s">
        <v>612</v>
      </c>
      <c r="C538" s="36">
        <v>5068000</v>
      </c>
      <c r="D538" s="70">
        <v>0</v>
      </c>
      <c r="E538" s="70">
        <v>0</v>
      </c>
      <c r="F538" s="75" t="s">
        <v>833</v>
      </c>
      <c r="G538" s="68" t="s">
        <v>309</v>
      </c>
      <c r="H538" s="51" t="s">
        <v>23</v>
      </c>
      <c r="I538" s="43"/>
      <c r="J538" s="52"/>
    </row>
    <row r="539" spans="2:10" x14ac:dyDescent="0.2">
      <c r="B539" s="48" t="s">
        <v>612</v>
      </c>
      <c r="C539" s="69">
        <v>23698513</v>
      </c>
      <c r="D539" s="70">
        <v>0</v>
      </c>
      <c r="E539" s="70">
        <v>0</v>
      </c>
      <c r="F539" s="75" t="s">
        <v>834</v>
      </c>
      <c r="G539" s="68" t="s">
        <v>375</v>
      </c>
      <c r="H539" s="51" t="s">
        <v>23</v>
      </c>
      <c r="I539" s="43"/>
      <c r="J539" s="52"/>
    </row>
    <row r="540" spans="2:10" x14ac:dyDescent="0.2">
      <c r="B540" s="48" t="s">
        <v>614</v>
      </c>
      <c r="C540" s="69">
        <v>2917500</v>
      </c>
      <c r="D540" s="70">
        <v>0</v>
      </c>
      <c r="E540" s="70">
        <v>0</v>
      </c>
      <c r="F540" s="75" t="s">
        <v>836</v>
      </c>
      <c r="G540" s="68" t="s">
        <v>342</v>
      </c>
      <c r="H540" s="51" t="s">
        <v>23</v>
      </c>
      <c r="I540" s="43"/>
      <c r="J540" s="52"/>
    </row>
    <row r="541" spans="2:10" x14ac:dyDescent="0.2">
      <c r="B541" s="48" t="s">
        <v>614</v>
      </c>
      <c r="C541" s="69">
        <v>2700000</v>
      </c>
      <c r="D541" s="70">
        <v>0</v>
      </c>
      <c r="E541" s="70">
        <v>0</v>
      </c>
      <c r="F541" s="75" t="s">
        <v>837</v>
      </c>
      <c r="G541" s="68" t="s">
        <v>342</v>
      </c>
      <c r="H541" s="51" t="s">
        <v>23</v>
      </c>
      <c r="I541" s="43"/>
      <c r="J541" s="52"/>
    </row>
    <row r="542" spans="2:10" x14ac:dyDescent="0.2">
      <c r="B542" s="48" t="s">
        <v>614</v>
      </c>
      <c r="C542" s="69">
        <v>300000</v>
      </c>
      <c r="D542" s="70">
        <v>0</v>
      </c>
      <c r="E542" s="70">
        <v>0</v>
      </c>
      <c r="F542" s="75" t="s">
        <v>838</v>
      </c>
      <c r="G542" s="68" t="s">
        <v>342</v>
      </c>
      <c r="H542" s="51" t="s">
        <v>23</v>
      </c>
      <c r="I542" s="43"/>
      <c r="J542" s="52"/>
    </row>
    <row r="543" spans="2:10" x14ac:dyDescent="0.2">
      <c r="B543" s="48" t="s">
        <v>614</v>
      </c>
      <c r="C543" s="69">
        <v>2806000</v>
      </c>
      <c r="D543" s="70">
        <v>0</v>
      </c>
      <c r="E543" s="70">
        <v>0</v>
      </c>
      <c r="F543" s="75" t="s">
        <v>839</v>
      </c>
      <c r="G543" s="68" t="s">
        <v>339</v>
      </c>
      <c r="H543" s="51" t="s">
        <v>23</v>
      </c>
      <c r="I543" s="43"/>
      <c r="J543" s="52"/>
    </row>
    <row r="544" spans="2:10" x14ac:dyDescent="0.2">
      <c r="B544" s="48" t="s">
        <v>614</v>
      </c>
      <c r="C544" s="69">
        <v>355000</v>
      </c>
      <c r="D544" s="70">
        <v>0</v>
      </c>
      <c r="E544" s="70">
        <v>0</v>
      </c>
      <c r="F544" s="75" t="s">
        <v>840</v>
      </c>
      <c r="G544" s="68" t="s">
        <v>345</v>
      </c>
      <c r="H544" s="51" t="s">
        <v>23</v>
      </c>
      <c r="I544" s="43"/>
      <c r="J544" s="52"/>
    </row>
    <row r="545" spans="2:10" x14ac:dyDescent="0.2">
      <c r="B545" s="48" t="s">
        <v>614</v>
      </c>
      <c r="C545" s="69">
        <v>500000</v>
      </c>
      <c r="D545" s="70">
        <v>0</v>
      </c>
      <c r="E545" s="70">
        <v>0</v>
      </c>
      <c r="F545" s="75" t="s">
        <v>841</v>
      </c>
      <c r="G545" s="68" t="s">
        <v>345</v>
      </c>
      <c r="H545" s="51" t="s">
        <v>23</v>
      </c>
      <c r="I545" s="43"/>
      <c r="J545" s="52"/>
    </row>
    <row r="546" spans="2:10" x14ac:dyDescent="0.2">
      <c r="B546" s="48" t="s">
        <v>614</v>
      </c>
      <c r="C546" s="69">
        <v>200000</v>
      </c>
      <c r="D546" s="70">
        <v>0</v>
      </c>
      <c r="E546" s="70">
        <v>0</v>
      </c>
      <c r="F546" s="75" t="s">
        <v>842</v>
      </c>
      <c r="G546" s="68" t="s">
        <v>339</v>
      </c>
      <c r="H546" s="51" t="s">
        <v>23</v>
      </c>
      <c r="I546" s="43"/>
      <c r="J546" s="52"/>
    </row>
    <row r="547" spans="2:10" x14ac:dyDescent="0.2">
      <c r="B547" s="48" t="s">
        <v>614</v>
      </c>
      <c r="C547" s="69">
        <v>50000</v>
      </c>
      <c r="D547" s="70">
        <v>0</v>
      </c>
      <c r="E547" s="70">
        <v>0</v>
      </c>
      <c r="F547" s="75" t="s">
        <v>843</v>
      </c>
      <c r="G547" s="68" t="s">
        <v>340</v>
      </c>
      <c r="H547" s="51" t="s">
        <v>23</v>
      </c>
      <c r="I547" s="43"/>
      <c r="J547" s="52"/>
    </row>
    <row r="548" spans="2:10" x14ac:dyDescent="0.2">
      <c r="B548" s="48" t="s">
        <v>614</v>
      </c>
      <c r="C548" s="69">
        <v>2075000</v>
      </c>
      <c r="D548" s="70">
        <v>0</v>
      </c>
      <c r="E548" s="70">
        <v>0</v>
      </c>
      <c r="F548" s="75" t="s">
        <v>844</v>
      </c>
      <c r="G548" s="68" t="s">
        <v>340</v>
      </c>
      <c r="H548" s="51" t="s">
        <v>23</v>
      </c>
      <c r="I548" s="43"/>
      <c r="J548" s="52"/>
    </row>
    <row r="549" spans="2:10" x14ac:dyDescent="0.2">
      <c r="B549" s="48" t="s">
        <v>614</v>
      </c>
      <c r="C549" s="69">
        <v>100000</v>
      </c>
      <c r="D549" s="70">
        <v>0</v>
      </c>
      <c r="E549" s="70">
        <v>0</v>
      </c>
      <c r="F549" s="75" t="s">
        <v>845</v>
      </c>
      <c r="G549" s="68" t="s">
        <v>340</v>
      </c>
      <c r="H549" s="51" t="s">
        <v>23</v>
      </c>
      <c r="I549" s="43"/>
      <c r="J549" s="52"/>
    </row>
    <row r="550" spans="2:10" x14ac:dyDescent="0.2">
      <c r="B550" s="48" t="s">
        <v>614</v>
      </c>
      <c r="C550" s="69">
        <v>1320000</v>
      </c>
      <c r="D550" s="70">
        <v>0</v>
      </c>
      <c r="E550" s="70">
        <v>0</v>
      </c>
      <c r="F550" s="75" t="s">
        <v>846</v>
      </c>
      <c r="G550" s="68" t="s">
        <v>334</v>
      </c>
      <c r="H550" s="51" t="s">
        <v>23</v>
      </c>
      <c r="I550" s="43"/>
      <c r="J550" s="52"/>
    </row>
    <row r="551" spans="2:10" x14ac:dyDescent="0.2">
      <c r="B551" s="48" t="s">
        <v>614</v>
      </c>
      <c r="C551" s="69">
        <v>100000</v>
      </c>
      <c r="D551" s="70">
        <v>0</v>
      </c>
      <c r="E551" s="70">
        <v>0</v>
      </c>
      <c r="F551" s="75" t="s">
        <v>847</v>
      </c>
      <c r="G551" s="68" t="s">
        <v>334</v>
      </c>
      <c r="H551" s="51" t="s">
        <v>23</v>
      </c>
      <c r="I551" s="43"/>
      <c r="J551" s="52"/>
    </row>
    <row r="552" spans="2:10" x14ac:dyDescent="0.2">
      <c r="B552" s="48" t="s">
        <v>614</v>
      </c>
      <c r="C552" s="69">
        <v>1451000</v>
      </c>
      <c r="D552" s="70">
        <v>0</v>
      </c>
      <c r="E552" s="70">
        <v>0</v>
      </c>
      <c r="F552" s="75" t="s">
        <v>848</v>
      </c>
      <c r="G552" s="68" t="s">
        <v>337</v>
      </c>
      <c r="H552" s="51" t="s">
        <v>23</v>
      </c>
      <c r="I552" s="43"/>
      <c r="J552" s="52"/>
    </row>
    <row r="553" spans="2:10" x14ac:dyDescent="0.2">
      <c r="B553" s="48" t="s">
        <v>614</v>
      </c>
      <c r="C553" s="69">
        <v>610000</v>
      </c>
      <c r="D553" s="70">
        <v>0</v>
      </c>
      <c r="E553" s="70">
        <v>0</v>
      </c>
      <c r="F553" s="75" t="s">
        <v>849</v>
      </c>
      <c r="G553" s="68" t="s">
        <v>333</v>
      </c>
      <c r="H553" s="51" t="s">
        <v>23</v>
      </c>
      <c r="I553" s="43"/>
      <c r="J553" s="52"/>
    </row>
    <row r="554" spans="2:10" x14ac:dyDescent="0.2">
      <c r="B554" s="48" t="s">
        <v>614</v>
      </c>
      <c r="C554" s="69">
        <v>80000</v>
      </c>
      <c r="D554" s="70">
        <v>0</v>
      </c>
      <c r="E554" s="70">
        <v>0</v>
      </c>
      <c r="F554" s="75" t="s">
        <v>850</v>
      </c>
      <c r="G554" s="68" t="s">
        <v>693</v>
      </c>
      <c r="H554" s="51" t="s">
        <v>23</v>
      </c>
      <c r="I554" s="43"/>
      <c r="J554" s="52"/>
    </row>
    <row r="555" spans="2:10" x14ac:dyDescent="0.2">
      <c r="B555" s="48" t="s">
        <v>614</v>
      </c>
      <c r="C555" s="69">
        <v>90000</v>
      </c>
      <c r="D555" s="70">
        <v>0</v>
      </c>
      <c r="E555" s="70">
        <v>0</v>
      </c>
      <c r="F555" s="75" t="s">
        <v>851</v>
      </c>
      <c r="G555" s="68" t="s">
        <v>333</v>
      </c>
      <c r="H555" s="51" t="s">
        <v>23</v>
      </c>
      <c r="I555" s="43"/>
      <c r="J555" s="52"/>
    </row>
    <row r="556" spans="2:10" x14ac:dyDescent="0.2">
      <c r="B556" s="48" t="s">
        <v>614</v>
      </c>
      <c r="C556" s="69">
        <v>60000</v>
      </c>
      <c r="D556" s="70">
        <v>0</v>
      </c>
      <c r="E556" s="70">
        <v>0</v>
      </c>
      <c r="F556" s="75" t="s">
        <v>852</v>
      </c>
      <c r="G556" s="68" t="s">
        <v>715</v>
      </c>
      <c r="H556" s="51" t="s">
        <v>23</v>
      </c>
      <c r="I556" s="43"/>
      <c r="J556" s="52"/>
    </row>
    <row r="557" spans="2:10" x14ac:dyDescent="0.2">
      <c r="B557" s="48" t="s">
        <v>614</v>
      </c>
      <c r="C557" s="69">
        <v>1200000</v>
      </c>
      <c r="D557" s="70">
        <v>0</v>
      </c>
      <c r="E557" s="70">
        <v>0</v>
      </c>
      <c r="F557" s="75" t="s">
        <v>853</v>
      </c>
      <c r="G557" s="68" t="s">
        <v>332</v>
      </c>
      <c r="H557" s="51" t="s">
        <v>23</v>
      </c>
      <c r="I557" s="43"/>
      <c r="J557" s="52"/>
    </row>
    <row r="558" spans="2:10" x14ac:dyDescent="0.2">
      <c r="B558" s="48" t="s">
        <v>614</v>
      </c>
      <c r="C558" s="69">
        <v>200000</v>
      </c>
      <c r="D558" s="70">
        <v>0</v>
      </c>
      <c r="E558" s="70">
        <v>0</v>
      </c>
      <c r="F558" s="75" t="s">
        <v>854</v>
      </c>
      <c r="G558" s="68" t="s">
        <v>332</v>
      </c>
      <c r="H558" s="51" t="s">
        <v>23</v>
      </c>
      <c r="I558" s="43"/>
      <c r="J558" s="52"/>
    </row>
    <row r="559" spans="2:10" x14ac:dyDescent="0.2">
      <c r="B559" s="48" t="s">
        <v>614</v>
      </c>
      <c r="C559" s="69">
        <v>450000</v>
      </c>
      <c r="D559" s="70">
        <v>0</v>
      </c>
      <c r="E559" s="70">
        <v>0</v>
      </c>
      <c r="F559" s="75" t="s">
        <v>855</v>
      </c>
      <c r="G559" s="68" t="s">
        <v>331</v>
      </c>
      <c r="H559" s="51" t="s">
        <v>23</v>
      </c>
      <c r="I559" s="43"/>
      <c r="J559" s="52"/>
    </row>
    <row r="560" spans="2:10" x14ac:dyDescent="0.2">
      <c r="B560" s="48" t="s">
        <v>614</v>
      </c>
      <c r="C560" s="69">
        <v>100000</v>
      </c>
      <c r="D560" s="70">
        <v>0</v>
      </c>
      <c r="E560" s="70">
        <v>0</v>
      </c>
      <c r="F560" s="75" t="s">
        <v>856</v>
      </c>
      <c r="G560" s="68" t="s">
        <v>375</v>
      </c>
      <c r="H560" s="51" t="s">
        <v>23</v>
      </c>
      <c r="I560" s="43"/>
      <c r="J560" s="52"/>
    </row>
    <row r="561" spans="2:10" x14ac:dyDescent="0.2">
      <c r="B561" s="48" t="s">
        <v>614</v>
      </c>
      <c r="C561" s="69">
        <v>350000</v>
      </c>
      <c r="D561" s="70">
        <v>0</v>
      </c>
      <c r="E561" s="70">
        <v>0</v>
      </c>
      <c r="F561" s="75" t="s">
        <v>857</v>
      </c>
      <c r="G561" s="68" t="s">
        <v>330</v>
      </c>
      <c r="H561" s="51" t="s">
        <v>23</v>
      </c>
      <c r="I561" s="43"/>
      <c r="J561" s="52"/>
    </row>
    <row r="562" spans="2:10" x14ac:dyDescent="0.2">
      <c r="B562" s="48" t="s">
        <v>614</v>
      </c>
      <c r="C562" s="69">
        <v>900000</v>
      </c>
      <c r="D562" s="70">
        <v>0</v>
      </c>
      <c r="E562" s="70">
        <v>0</v>
      </c>
      <c r="F562" s="75" t="s">
        <v>858</v>
      </c>
      <c r="G562" s="68" t="s">
        <v>329</v>
      </c>
      <c r="H562" s="51" t="s">
        <v>23</v>
      </c>
      <c r="I562" s="43"/>
      <c r="J562" s="52"/>
    </row>
    <row r="563" spans="2:10" x14ac:dyDescent="0.2">
      <c r="B563" s="48" t="s">
        <v>614</v>
      </c>
      <c r="C563" s="69">
        <v>400000</v>
      </c>
      <c r="D563" s="70">
        <v>0</v>
      </c>
      <c r="E563" s="70">
        <v>0</v>
      </c>
      <c r="F563" s="75" t="s">
        <v>859</v>
      </c>
      <c r="G563" s="68" t="s">
        <v>329</v>
      </c>
      <c r="H563" s="51" t="s">
        <v>23</v>
      </c>
      <c r="I563" s="43"/>
      <c r="J563" s="52"/>
    </row>
    <row r="564" spans="2:10" x14ac:dyDescent="0.2">
      <c r="B564" s="48" t="s">
        <v>614</v>
      </c>
      <c r="C564" s="69">
        <v>1189400</v>
      </c>
      <c r="D564" s="70">
        <v>0</v>
      </c>
      <c r="E564" s="70">
        <v>0</v>
      </c>
      <c r="F564" s="75" t="s">
        <v>860</v>
      </c>
      <c r="G564" s="68" t="s">
        <v>327</v>
      </c>
      <c r="H564" s="51" t="s">
        <v>23</v>
      </c>
      <c r="I564" s="43"/>
      <c r="J564" s="52"/>
    </row>
    <row r="565" spans="2:10" x14ac:dyDescent="0.2">
      <c r="B565" s="48" t="s">
        <v>614</v>
      </c>
      <c r="C565" s="69">
        <v>200000</v>
      </c>
      <c r="D565" s="70">
        <v>0</v>
      </c>
      <c r="E565" s="70">
        <v>0</v>
      </c>
      <c r="F565" s="75" t="s">
        <v>861</v>
      </c>
      <c r="G565" s="68" t="s">
        <v>688</v>
      </c>
      <c r="H565" s="51" t="s">
        <v>23</v>
      </c>
      <c r="I565" s="43"/>
      <c r="J565" s="52"/>
    </row>
    <row r="566" spans="2:10" x14ac:dyDescent="0.2">
      <c r="B566" s="48" t="s">
        <v>614</v>
      </c>
      <c r="C566" s="69">
        <v>100000</v>
      </c>
      <c r="D566" s="70">
        <v>0</v>
      </c>
      <c r="E566" s="70">
        <v>0</v>
      </c>
      <c r="F566" s="75" t="s">
        <v>862</v>
      </c>
      <c r="G566" s="68" t="s">
        <v>688</v>
      </c>
      <c r="H566" s="51" t="s">
        <v>23</v>
      </c>
      <c r="I566" s="43"/>
      <c r="J566" s="52"/>
    </row>
    <row r="567" spans="2:10" x14ac:dyDescent="0.2">
      <c r="B567" s="48" t="s">
        <v>614</v>
      </c>
      <c r="C567" s="69">
        <v>300000</v>
      </c>
      <c r="D567" s="70">
        <v>0</v>
      </c>
      <c r="E567" s="70">
        <v>0</v>
      </c>
      <c r="F567" s="75" t="s">
        <v>863</v>
      </c>
      <c r="G567" s="68" t="s">
        <v>327</v>
      </c>
      <c r="H567" s="51" t="s">
        <v>23</v>
      </c>
      <c r="I567" s="43"/>
      <c r="J567" s="52"/>
    </row>
    <row r="568" spans="2:10" x14ac:dyDescent="0.2">
      <c r="B568" s="48" t="s">
        <v>614</v>
      </c>
      <c r="C568" s="69">
        <v>430000</v>
      </c>
      <c r="D568" s="70">
        <v>0</v>
      </c>
      <c r="E568" s="70">
        <v>0</v>
      </c>
      <c r="F568" s="75" t="s">
        <v>864</v>
      </c>
      <c r="G568" s="68" t="s">
        <v>326</v>
      </c>
      <c r="H568" s="51" t="s">
        <v>23</v>
      </c>
      <c r="I568" s="43"/>
      <c r="J568" s="52"/>
    </row>
    <row r="569" spans="2:10" x14ac:dyDescent="0.2">
      <c r="B569" s="48" t="s">
        <v>614</v>
      </c>
      <c r="C569" s="69">
        <v>1820000</v>
      </c>
      <c r="D569" s="70">
        <v>0</v>
      </c>
      <c r="E569" s="70">
        <v>0</v>
      </c>
      <c r="F569" s="75" t="s">
        <v>865</v>
      </c>
      <c r="G569" s="68" t="s">
        <v>324</v>
      </c>
      <c r="H569" s="51" t="s">
        <v>23</v>
      </c>
      <c r="I569" s="43"/>
      <c r="J569" s="52"/>
    </row>
    <row r="570" spans="2:10" x14ac:dyDescent="0.2">
      <c r="B570" s="48" t="s">
        <v>614</v>
      </c>
      <c r="C570" s="69">
        <v>770000</v>
      </c>
      <c r="D570" s="70">
        <v>0</v>
      </c>
      <c r="E570" s="70">
        <v>0</v>
      </c>
      <c r="F570" s="75" t="s">
        <v>866</v>
      </c>
      <c r="G570" s="68" t="s">
        <v>325</v>
      </c>
      <c r="H570" s="51" t="s">
        <v>23</v>
      </c>
      <c r="I570" s="43"/>
      <c r="J570" s="52"/>
    </row>
    <row r="571" spans="2:10" x14ac:dyDescent="0.2">
      <c r="B571" s="48" t="s">
        <v>614</v>
      </c>
      <c r="C571" s="69">
        <v>410000</v>
      </c>
      <c r="D571" s="70">
        <v>0</v>
      </c>
      <c r="E571" s="70">
        <v>0</v>
      </c>
      <c r="F571" s="75" t="s">
        <v>867</v>
      </c>
      <c r="G571" s="68" t="s">
        <v>325</v>
      </c>
      <c r="H571" s="51" t="s">
        <v>23</v>
      </c>
      <c r="I571" s="43"/>
      <c r="J571" s="52"/>
    </row>
    <row r="572" spans="2:10" x14ac:dyDescent="0.2">
      <c r="B572" s="48" t="s">
        <v>614</v>
      </c>
      <c r="C572" s="69">
        <v>500000</v>
      </c>
      <c r="D572" s="70">
        <v>0</v>
      </c>
      <c r="E572" s="70">
        <v>0</v>
      </c>
      <c r="F572" s="75" t="s">
        <v>868</v>
      </c>
      <c r="G572" s="68" t="s">
        <v>322</v>
      </c>
      <c r="H572" s="51" t="s">
        <v>23</v>
      </c>
      <c r="I572" s="43"/>
      <c r="J572" s="52"/>
    </row>
    <row r="573" spans="2:10" x14ac:dyDescent="0.2">
      <c r="B573" s="48" t="s">
        <v>614</v>
      </c>
      <c r="C573" s="36">
        <v>1520000</v>
      </c>
      <c r="D573" s="70">
        <v>0</v>
      </c>
      <c r="E573" s="70">
        <v>0</v>
      </c>
      <c r="F573" s="75" t="s">
        <v>869</v>
      </c>
      <c r="G573" s="68" t="s">
        <v>320</v>
      </c>
      <c r="H573" s="51" t="s">
        <v>23</v>
      </c>
      <c r="I573" s="43"/>
      <c r="J573" s="52"/>
    </row>
    <row r="574" spans="2:10" x14ac:dyDescent="0.2">
      <c r="B574" s="48" t="s">
        <v>614</v>
      </c>
      <c r="C574" s="69">
        <v>320000</v>
      </c>
      <c r="D574" s="70">
        <v>0</v>
      </c>
      <c r="E574" s="70">
        <v>0</v>
      </c>
      <c r="F574" s="75" t="s">
        <v>870</v>
      </c>
      <c r="G574" s="68" t="s">
        <v>716</v>
      </c>
      <c r="H574" s="51" t="s">
        <v>23</v>
      </c>
      <c r="I574" s="43"/>
      <c r="J574" s="52"/>
    </row>
    <row r="575" spans="2:10" x14ac:dyDescent="0.2">
      <c r="B575" s="48" t="s">
        <v>614</v>
      </c>
      <c r="C575" s="36">
        <v>150000</v>
      </c>
      <c r="D575" s="70">
        <v>0</v>
      </c>
      <c r="E575" s="70">
        <v>0</v>
      </c>
      <c r="F575" s="75" t="s">
        <v>871</v>
      </c>
      <c r="G575" s="68" t="s">
        <v>373</v>
      </c>
      <c r="H575" s="51" t="s">
        <v>23</v>
      </c>
      <c r="I575" s="43"/>
      <c r="J575" s="52"/>
    </row>
    <row r="576" spans="2:10" x14ac:dyDescent="0.2">
      <c r="B576" s="48" t="s">
        <v>614</v>
      </c>
      <c r="C576" s="36">
        <v>1520000</v>
      </c>
      <c r="D576" s="70">
        <v>0</v>
      </c>
      <c r="E576" s="70">
        <v>0</v>
      </c>
      <c r="F576" s="75" t="s">
        <v>872</v>
      </c>
      <c r="G576" s="68" t="s">
        <v>321</v>
      </c>
      <c r="H576" s="51" t="s">
        <v>23</v>
      </c>
      <c r="I576" s="43"/>
      <c r="J576" s="52"/>
    </row>
    <row r="577" spans="2:10" x14ac:dyDescent="0.2">
      <c r="B577" s="48" t="s">
        <v>614</v>
      </c>
      <c r="C577" s="69">
        <v>80000</v>
      </c>
      <c r="D577" s="70">
        <v>0</v>
      </c>
      <c r="E577" s="70">
        <v>0</v>
      </c>
      <c r="F577" s="75" t="s">
        <v>873</v>
      </c>
      <c r="G577" s="68" t="s">
        <v>321</v>
      </c>
      <c r="H577" s="51" t="s">
        <v>23</v>
      </c>
      <c r="I577" s="43"/>
      <c r="J577" s="52"/>
    </row>
    <row r="578" spans="2:10" x14ac:dyDescent="0.2">
      <c r="B578" s="48" t="s">
        <v>615</v>
      </c>
      <c r="C578" s="69">
        <v>6000000</v>
      </c>
      <c r="D578" s="70">
        <v>0</v>
      </c>
      <c r="E578" s="70">
        <v>0</v>
      </c>
      <c r="F578" s="75" t="s">
        <v>874</v>
      </c>
      <c r="G578" s="68" t="s">
        <v>674</v>
      </c>
      <c r="H578" s="51" t="s">
        <v>23</v>
      </c>
      <c r="I578" s="43"/>
      <c r="J578" s="52"/>
    </row>
    <row r="579" spans="2:10" x14ac:dyDescent="0.2">
      <c r="B579" s="48" t="s">
        <v>616</v>
      </c>
      <c r="C579" s="69">
        <v>10434500</v>
      </c>
      <c r="D579" s="70">
        <v>0</v>
      </c>
      <c r="E579" s="70">
        <v>0</v>
      </c>
      <c r="F579" s="75" t="s">
        <v>875</v>
      </c>
      <c r="G579" s="68" t="s">
        <v>674</v>
      </c>
      <c r="H579" s="51" t="s">
        <v>23</v>
      </c>
      <c r="I579" s="43"/>
      <c r="J579" s="52"/>
    </row>
    <row r="580" spans="2:10" x14ac:dyDescent="0.2">
      <c r="B580" s="48" t="s">
        <v>617</v>
      </c>
      <c r="C580" s="69">
        <v>1453430</v>
      </c>
      <c r="D580" s="70">
        <v>0</v>
      </c>
      <c r="E580" s="70">
        <v>0</v>
      </c>
      <c r="F580" s="75" t="s">
        <v>876</v>
      </c>
      <c r="G580" s="68" t="s">
        <v>335</v>
      </c>
      <c r="H580" s="51" t="s">
        <v>23</v>
      </c>
      <c r="I580" s="43"/>
      <c r="J580" s="52"/>
    </row>
    <row r="581" spans="2:10" x14ac:dyDescent="0.2">
      <c r="B581" s="48" t="s">
        <v>618</v>
      </c>
      <c r="C581" s="69">
        <v>275000</v>
      </c>
      <c r="D581" s="70">
        <v>0</v>
      </c>
      <c r="E581" s="70">
        <v>0</v>
      </c>
      <c r="F581" s="75" t="s">
        <v>877</v>
      </c>
      <c r="G581" s="68" t="s">
        <v>717</v>
      </c>
      <c r="H581" s="51" t="s">
        <v>23</v>
      </c>
      <c r="I581" s="43"/>
      <c r="J581" s="52"/>
    </row>
    <row r="582" spans="2:10" x14ac:dyDescent="0.2">
      <c r="B582" s="48" t="s">
        <v>619</v>
      </c>
      <c r="C582" s="69">
        <v>22140000</v>
      </c>
      <c r="D582" s="70">
        <v>0</v>
      </c>
      <c r="E582" s="70">
        <v>0</v>
      </c>
      <c r="F582" s="75" t="s">
        <v>878</v>
      </c>
      <c r="G582" s="68" t="s">
        <v>691</v>
      </c>
      <c r="H582" s="51" t="s">
        <v>23</v>
      </c>
      <c r="I582" s="43"/>
      <c r="J582" s="52"/>
    </row>
    <row r="583" spans="2:10" x14ac:dyDescent="0.2">
      <c r="B583" s="48" t="s">
        <v>619</v>
      </c>
      <c r="C583" s="69">
        <v>22140000</v>
      </c>
      <c r="D583" s="70">
        <v>0</v>
      </c>
      <c r="E583" s="70">
        <v>0</v>
      </c>
      <c r="F583" s="75" t="s">
        <v>879</v>
      </c>
      <c r="G583" s="68" t="s">
        <v>691</v>
      </c>
      <c r="H583" s="51" t="s">
        <v>23</v>
      </c>
      <c r="I583" s="43"/>
      <c r="J583" s="52"/>
    </row>
    <row r="584" spans="2:10" x14ac:dyDescent="0.2">
      <c r="B584" s="48" t="s">
        <v>620</v>
      </c>
      <c r="C584" s="69">
        <v>190000</v>
      </c>
      <c r="D584" s="70">
        <v>0</v>
      </c>
      <c r="E584" s="70">
        <v>0</v>
      </c>
      <c r="F584" s="75" t="s">
        <v>880</v>
      </c>
      <c r="G584" s="68" t="s">
        <v>700</v>
      </c>
      <c r="H584" s="51" t="s">
        <v>23</v>
      </c>
      <c r="I584" s="43"/>
      <c r="J584" s="52"/>
    </row>
    <row r="585" spans="2:10" x14ac:dyDescent="0.2">
      <c r="B585" s="48" t="s">
        <v>621</v>
      </c>
      <c r="C585" s="69">
        <v>5335000</v>
      </c>
      <c r="D585" s="70">
        <v>0</v>
      </c>
      <c r="E585" s="70">
        <v>0</v>
      </c>
      <c r="F585" s="75" t="s">
        <v>881</v>
      </c>
      <c r="G585" s="68" t="s">
        <v>718</v>
      </c>
      <c r="H585" s="51" t="s">
        <v>23</v>
      </c>
      <c r="I585" s="43"/>
      <c r="J585" s="52"/>
    </row>
    <row r="586" spans="2:10" x14ac:dyDescent="0.2">
      <c r="B586" s="48" t="s">
        <v>622</v>
      </c>
      <c r="C586" s="69">
        <v>5430000</v>
      </c>
      <c r="D586" s="70">
        <v>0</v>
      </c>
      <c r="E586" s="70">
        <v>0</v>
      </c>
      <c r="F586" s="75" t="s">
        <v>882</v>
      </c>
      <c r="G586" s="68" t="s">
        <v>378</v>
      </c>
      <c r="H586" s="51" t="s">
        <v>23</v>
      </c>
      <c r="I586" s="43"/>
      <c r="J586" s="52"/>
    </row>
    <row r="587" spans="2:10" x14ac:dyDescent="0.2">
      <c r="B587" s="48" t="s">
        <v>623</v>
      </c>
      <c r="C587" s="36">
        <v>4050000</v>
      </c>
      <c r="D587" s="70">
        <v>0</v>
      </c>
      <c r="E587" s="70">
        <v>0</v>
      </c>
      <c r="F587" s="75" t="s">
        <v>883</v>
      </c>
      <c r="G587" s="68" t="s">
        <v>379</v>
      </c>
      <c r="H587" s="51" t="s">
        <v>23</v>
      </c>
      <c r="I587" s="43"/>
      <c r="J587" s="52"/>
    </row>
    <row r="588" spans="2:10" x14ac:dyDescent="0.2">
      <c r="B588" s="48" t="s">
        <v>625</v>
      </c>
      <c r="C588" s="69">
        <v>5500000</v>
      </c>
      <c r="D588" s="70">
        <v>0</v>
      </c>
      <c r="E588" s="70">
        <v>0</v>
      </c>
      <c r="F588" s="75" t="s">
        <v>885</v>
      </c>
      <c r="G588" s="68" t="s">
        <v>719</v>
      </c>
      <c r="H588" s="51" t="s">
        <v>23</v>
      </c>
      <c r="I588" s="43"/>
      <c r="J588" s="52"/>
    </row>
    <row r="589" spans="2:10" x14ac:dyDescent="0.2">
      <c r="B589" s="48" t="s">
        <v>626</v>
      </c>
      <c r="C589" s="69">
        <v>4950000</v>
      </c>
      <c r="D589" s="70">
        <v>0</v>
      </c>
      <c r="E589" s="70">
        <v>0</v>
      </c>
      <c r="F589" s="75" t="s">
        <v>886</v>
      </c>
      <c r="G589" s="68" t="s">
        <v>377</v>
      </c>
      <c r="H589" s="51" t="s">
        <v>23</v>
      </c>
      <c r="I589" s="43"/>
      <c r="J589" s="52"/>
    </row>
    <row r="590" spans="2:10" x14ac:dyDescent="0.2">
      <c r="B590" s="48" t="s">
        <v>627</v>
      </c>
      <c r="C590" s="69">
        <v>1067000</v>
      </c>
      <c r="D590" s="70">
        <v>0</v>
      </c>
      <c r="E590" s="70">
        <v>0</v>
      </c>
      <c r="F590" s="75" t="s">
        <v>887</v>
      </c>
      <c r="G590" s="68" t="s">
        <v>329</v>
      </c>
      <c r="H590" s="51" t="s">
        <v>23</v>
      </c>
      <c r="I590" s="43"/>
      <c r="J590" s="52"/>
    </row>
    <row r="591" spans="2:10" x14ac:dyDescent="0.2">
      <c r="B591" s="48" t="s">
        <v>628</v>
      </c>
      <c r="C591" s="69">
        <v>8051094</v>
      </c>
      <c r="D591" s="70">
        <v>0</v>
      </c>
      <c r="E591" s="70">
        <v>0</v>
      </c>
      <c r="F591" s="75" t="s">
        <v>888</v>
      </c>
      <c r="G591" s="68" t="s">
        <v>306</v>
      </c>
      <c r="H591" s="51" t="s">
        <v>23</v>
      </c>
      <c r="I591" s="43"/>
      <c r="J591" s="52"/>
    </row>
    <row r="592" spans="2:10" x14ac:dyDescent="0.2">
      <c r="B592" s="48" t="s">
        <v>629</v>
      </c>
      <c r="C592" s="69">
        <v>22523754</v>
      </c>
      <c r="D592" s="70">
        <v>0</v>
      </c>
      <c r="E592" s="70">
        <v>0</v>
      </c>
      <c r="F592" s="75" t="s">
        <v>889</v>
      </c>
      <c r="G592" s="68" t="s">
        <v>684</v>
      </c>
      <c r="H592" s="51" t="s">
        <v>23</v>
      </c>
      <c r="I592" s="43"/>
      <c r="J592" s="52"/>
    </row>
    <row r="593" spans="2:10" x14ac:dyDescent="0.2">
      <c r="B593" s="48" t="s">
        <v>630</v>
      </c>
      <c r="C593" s="69">
        <v>455000</v>
      </c>
      <c r="D593" s="70">
        <v>0</v>
      </c>
      <c r="E593" s="70">
        <v>0</v>
      </c>
      <c r="F593" s="75" t="s">
        <v>890</v>
      </c>
      <c r="G593" s="68" t="s">
        <v>321</v>
      </c>
      <c r="H593" s="51" t="s">
        <v>23</v>
      </c>
      <c r="I593" s="43"/>
      <c r="J593" s="52"/>
    </row>
    <row r="594" spans="2:10" x14ac:dyDescent="0.2">
      <c r="B594" s="48" t="s">
        <v>631</v>
      </c>
      <c r="C594" s="69">
        <v>9113800</v>
      </c>
      <c r="D594" s="70">
        <v>0</v>
      </c>
      <c r="E594" s="70">
        <v>0</v>
      </c>
      <c r="F594" s="75">
        <v>1478</v>
      </c>
      <c r="G594" s="68" t="s">
        <v>720</v>
      </c>
      <c r="H594" s="51" t="s">
        <v>23</v>
      </c>
      <c r="I594" s="43"/>
      <c r="J594" s="52"/>
    </row>
    <row r="595" spans="2:10" x14ac:dyDescent="0.2">
      <c r="B595" s="48" t="s">
        <v>632</v>
      </c>
      <c r="C595" s="69">
        <v>25918048</v>
      </c>
      <c r="D595" s="70">
        <v>0</v>
      </c>
      <c r="E595" s="70">
        <v>0</v>
      </c>
      <c r="F595" s="75" t="s">
        <v>891</v>
      </c>
      <c r="G595" s="68" t="s">
        <v>328</v>
      </c>
      <c r="H595" s="51" t="s">
        <v>23</v>
      </c>
      <c r="I595" s="43"/>
      <c r="J595" s="52"/>
    </row>
    <row r="596" spans="2:10" x14ac:dyDescent="0.2">
      <c r="B596" s="48" t="s">
        <v>632</v>
      </c>
      <c r="C596" s="69">
        <v>2879800</v>
      </c>
      <c r="D596" s="70">
        <v>0</v>
      </c>
      <c r="E596" s="70">
        <v>0</v>
      </c>
      <c r="F596" s="75" t="s">
        <v>892</v>
      </c>
      <c r="G596" s="68" t="s">
        <v>718</v>
      </c>
      <c r="H596" s="51" t="s">
        <v>23</v>
      </c>
      <c r="I596" s="43"/>
      <c r="J596" s="52"/>
    </row>
    <row r="597" spans="2:10" x14ac:dyDescent="0.2">
      <c r="B597" s="48" t="s">
        <v>633</v>
      </c>
      <c r="C597" s="69">
        <v>800000</v>
      </c>
      <c r="D597" s="70">
        <v>0</v>
      </c>
      <c r="E597" s="70">
        <v>0</v>
      </c>
      <c r="F597" s="75" t="s">
        <v>776</v>
      </c>
      <c r="G597" s="68" t="s">
        <v>721</v>
      </c>
      <c r="H597" s="51" t="s">
        <v>23</v>
      </c>
      <c r="I597" s="43"/>
      <c r="J597" s="52"/>
    </row>
    <row r="598" spans="2:10" x14ac:dyDescent="0.2">
      <c r="B598" s="48" t="s">
        <v>635</v>
      </c>
      <c r="C598" s="69">
        <v>3186300</v>
      </c>
      <c r="D598" s="70">
        <v>0</v>
      </c>
      <c r="E598" s="70">
        <v>0</v>
      </c>
      <c r="F598" s="75" t="s">
        <v>894</v>
      </c>
      <c r="G598" s="68" t="s">
        <v>687</v>
      </c>
      <c r="H598" s="51" t="s">
        <v>23</v>
      </c>
      <c r="I598" s="43"/>
      <c r="J598" s="52"/>
    </row>
    <row r="599" spans="2:10" x14ac:dyDescent="0.2">
      <c r="B599" s="48" t="s">
        <v>635</v>
      </c>
      <c r="C599" s="69">
        <v>1147068</v>
      </c>
      <c r="D599" s="70">
        <v>0</v>
      </c>
      <c r="E599" s="70">
        <v>0</v>
      </c>
      <c r="F599" s="75" t="s">
        <v>895</v>
      </c>
      <c r="G599" s="68" t="s">
        <v>687</v>
      </c>
      <c r="H599" s="51" t="s">
        <v>23</v>
      </c>
      <c r="I599" s="43"/>
      <c r="J599" s="52"/>
    </row>
    <row r="600" spans="2:10" x14ac:dyDescent="0.2">
      <c r="B600" s="48" t="s">
        <v>636</v>
      </c>
      <c r="C600" s="69">
        <v>17595680</v>
      </c>
      <c r="D600" s="70">
        <v>0</v>
      </c>
      <c r="E600" s="70">
        <v>0</v>
      </c>
      <c r="F600" s="75" t="s">
        <v>896</v>
      </c>
      <c r="G600" s="68" t="s">
        <v>354</v>
      </c>
      <c r="H600" s="51" t="s">
        <v>23</v>
      </c>
      <c r="I600" s="43"/>
      <c r="J600" s="52"/>
    </row>
    <row r="601" spans="2:10" x14ac:dyDescent="0.2">
      <c r="B601" s="48" t="s">
        <v>637</v>
      </c>
      <c r="C601" s="69">
        <v>375000</v>
      </c>
      <c r="D601" s="70">
        <v>0</v>
      </c>
      <c r="E601" s="70">
        <v>0</v>
      </c>
      <c r="F601" s="75" t="s">
        <v>897</v>
      </c>
      <c r="G601" s="68" t="s">
        <v>722</v>
      </c>
      <c r="H601" s="51" t="s">
        <v>23</v>
      </c>
      <c r="I601" s="43"/>
      <c r="J601" s="52"/>
    </row>
    <row r="602" spans="2:10" x14ac:dyDescent="0.2">
      <c r="B602" s="48" t="s">
        <v>638</v>
      </c>
      <c r="C602" s="69">
        <v>24500</v>
      </c>
      <c r="D602" s="70">
        <v>0</v>
      </c>
      <c r="E602" s="70">
        <v>0</v>
      </c>
      <c r="F602" s="75" t="s">
        <v>898</v>
      </c>
      <c r="G602" s="68" t="s">
        <v>723</v>
      </c>
      <c r="H602" s="51" t="s">
        <v>23</v>
      </c>
      <c r="I602" s="43"/>
      <c r="J602" s="52"/>
    </row>
    <row r="603" spans="2:10" x14ac:dyDescent="0.2">
      <c r="B603" s="48" t="s">
        <v>638</v>
      </c>
      <c r="C603" s="69">
        <v>24500</v>
      </c>
      <c r="D603" s="70">
        <v>0</v>
      </c>
      <c r="E603" s="70">
        <v>0</v>
      </c>
      <c r="F603" s="75" t="s">
        <v>899</v>
      </c>
      <c r="G603" s="68" t="s">
        <v>724</v>
      </c>
      <c r="H603" s="51" t="s">
        <v>23</v>
      </c>
      <c r="I603" s="43"/>
      <c r="J603" s="52"/>
    </row>
    <row r="604" spans="2:10" x14ac:dyDescent="0.2">
      <c r="B604" s="48" t="s">
        <v>640</v>
      </c>
      <c r="C604" s="69">
        <v>350000</v>
      </c>
      <c r="D604" s="70">
        <v>0</v>
      </c>
      <c r="E604" s="70">
        <v>0</v>
      </c>
      <c r="F604" s="75" t="s">
        <v>901</v>
      </c>
      <c r="G604" s="68" t="s">
        <v>725</v>
      </c>
      <c r="H604" s="51" t="s">
        <v>23</v>
      </c>
      <c r="I604" s="43"/>
      <c r="J604" s="52"/>
    </row>
    <row r="605" spans="2:10" x14ac:dyDescent="0.2">
      <c r="B605" s="48" t="s">
        <v>641</v>
      </c>
      <c r="C605" s="69">
        <v>18778957</v>
      </c>
      <c r="D605" s="70">
        <v>0</v>
      </c>
      <c r="E605" s="70">
        <v>0</v>
      </c>
      <c r="F605" s="75" t="s">
        <v>902</v>
      </c>
      <c r="G605" s="68" t="s">
        <v>683</v>
      </c>
      <c r="H605" s="51" t="s">
        <v>23</v>
      </c>
      <c r="I605" s="43"/>
      <c r="J605" s="52"/>
    </row>
    <row r="606" spans="2:10" x14ac:dyDescent="0.2">
      <c r="B606" s="48" t="s">
        <v>643</v>
      </c>
      <c r="C606" s="69">
        <v>72913200</v>
      </c>
      <c r="D606" s="70">
        <v>0</v>
      </c>
      <c r="E606" s="70">
        <v>0</v>
      </c>
      <c r="F606" s="75" t="s">
        <v>904</v>
      </c>
      <c r="G606" s="68" t="s">
        <v>377</v>
      </c>
      <c r="H606" s="51" t="s">
        <v>23</v>
      </c>
      <c r="I606" s="43"/>
      <c r="J606" s="52"/>
    </row>
    <row r="607" spans="2:10" x14ac:dyDescent="0.2">
      <c r="B607" s="48" t="s">
        <v>643</v>
      </c>
      <c r="C607" s="69">
        <v>4100000</v>
      </c>
      <c r="D607" s="70">
        <v>0</v>
      </c>
      <c r="E607" s="70">
        <v>0</v>
      </c>
      <c r="F607" s="75" t="s">
        <v>905</v>
      </c>
      <c r="G607" s="68" t="s">
        <v>691</v>
      </c>
      <c r="H607" s="51" t="s">
        <v>23</v>
      </c>
      <c r="I607" s="43"/>
      <c r="J607" s="52"/>
    </row>
    <row r="608" spans="2:10" x14ac:dyDescent="0.2">
      <c r="B608" s="48" t="s">
        <v>643</v>
      </c>
      <c r="C608" s="69">
        <v>3150000</v>
      </c>
      <c r="D608" s="70">
        <v>0</v>
      </c>
      <c r="E608" s="70">
        <v>0</v>
      </c>
      <c r="F608" s="75" t="s">
        <v>906</v>
      </c>
      <c r="G608" s="68" t="s">
        <v>375</v>
      </c>
      <c r="H608" s="51" t="s">
        <v>23</v>
      </c>
      <c r="I608" s="43"/>
      <c r="J608" s="52"/>
    </row>
    <row r="609" spans="2:10" x14ac:dyDescent="0.2">
      <c r="B609" s="48" t="s">
        <v>643</v>
      </c>
      <c r="C609" s="69">
        <v>116595800</v>
      </c>
      <c r="D609" s="70">
        <v>0</v>
      </c>
      <c r="E609" s="70">
        <v>0</v>
      </c>
      <c r="F609" s="75" t="s">
        <v>907</v>
      </c>
      <c r="G609" s="68" t="s">
        <v>687</v>
      </c>
      <c r="H609" s="51" t="s">
        <v>23</v>
      </c>
      <c r="I609" s="43"/>
      <c r="J609" s="52"/>
    </row>
    <row r="610" spans="2:10" x14ac:dyDescent="0.2">
      <c r="B610" s="48" t="s">
        <v>643</v>
      </c>
      <c r="C610" s="69">
        <v>8990000</v>
      </c>
      <c r="D610" s="70">
        <v>0</v>
      </c>
      <c r="E610" s="70">
        <v>0</v>
      </c>
      <c r="F610" s="75" t="s">
        <v>908</v>
      </c>
      <c r="G610" s="68" t="s">
        <v>687</v>
      </c>
      <c r="H610" s="51" t="s">
        <v>23</v>
      </c>
      <c r="I610" s="43"/>
      <c r="J610" s="52"/>
    </row>
    <row r="611" spans="2:10" x14ac:dyDescent="0.2">
      <c r="B611" s="48" t="s">
        <v>643</v>
      </c>
      <c r="C611" s="69">
        <v>101136650</v>
      </c>
      <c r="D611" s="70">
        <v>0</v>
      </c>
      <c r="E611" s="70">
        <v>0</v>
      </c>
      <c r="F611" s="75" t="s">
        <v>909</v>
      </c>
      <c r="G611" s="68" t="s">
        <v>687</v>
      </c>
      <c r="H611" s="51" t="s">
        <v>23</v>
      </c>
      <c r="I611" s="43"/>
      <c r="J611" s="52"/>
    </row>
    <row r="612" spans="2:10" x14ac:dyDescent="0.2">
      <c r="B612" s="48" t="s">
        <v>644</v>
      </c>
      <c r="C612" s="69">
        <v>52857350</v>
      </c>
      <c r="D612" s="70">
        <v>0</v>
      </c>
      <c r="E612" s="70">
        <v>0</v>
      </c>
      <c r="F612" s="75" t="s">
        <v>910</v>
      </c>
      <c r="G612" s="68" t="s">
        <v>377</v>
      </c>
      <c r="H612" s="51" t="s">
        <v>23</v>
      </c>
      <c r="I612" s="43"/>
      <c r="J612" s="52"/>
    </row>
    <row r="613" spans="2:10" x14ac:dyDescent="0.2">
      <c r="B613" s="48" t="s">
        <v>644</v>
      </c>
      <c r="C613" s="69">
        <v>22939200</v>
      </c>
      <c r="D613" s="70">
        <v>0</v>
      </c>
      <c r="E613" s="70">
        <v>0</v>
      </c>
      <c r="F613" s="75" t="s">
        <v>911</v>
      </c>
      <c r="G613" s="68" t="s">
        <v>680</v>
      </c>
      <c r="H613" s="51" t="s">
        <v>23</v>
      </c>
      <c r="I613" s="43"/>
      <c r="J613" s="52"/>
    </row>
    <row r="614" spans="2:10" x14ac:dyDescent="0.2">
      <c r="B614" s="48" t="s">
        <v>645</v>
      </c>
      <c r="C614" s="69">
        <v>2763600</v>
      </c>
      <c r="D614" s="70">
        <v>0</v>
      </c>
      <c r="E614" s="70">
        <v>0</v>
      </c>
      <c r="F614" s="75" t="s">
        <v>912</v>
      </c>
      <c r="G614" s="68" t="s">
        <v>726</v>
      </c>
      <c r="H614" s="51" t="s">
        <v>23</v>
      </c>
      <c r="I614" s="43"/>
      <c r="J614" s="52"/>
    </row>
    <row r="615" spans="2:10" x14ac:dyDescent="0.2">
      <c r="B615" s="48" t="s">
        <v>645</v>
      </c>
      <c r="C615" s="69">
        <v>11827200</v>
      </c>
      <c r="D615" s="70">
        <v>0</v>
      </c>
      <c r="E615" s="70">
        <v>0</v>
      </c>
      <c r="F615" s="75" t="s">
        <v>913</v>
      </c>
      <c r="G615" s="68" t="s">
        <v>726</v>
      </c>
      <c r="H615" s="51" t="s">
        <v>23</v>
      </c>
      <c r="I615" s="43"/>
      <c r="J615" s="52"/>
    </row>
    <row r="616" spans="2:10" x14ac:dyDescent="0.2">
      <c r="B616" s="48" t="s">
        <v>645</v>
      </c>
      <c r="C616" s="69">
        <v>14739200</v>
      </c>
      <c r="D616" s="70">
        <v>0</v>
      </c>
      <c r="E616" s="70">
        <v>0</v>
      </c>
      <c r="F616" s="75" t="s">
        <v>914</v>
      </c>
      <c r="G616" s="68" t="s">
        <v>311</v>
      </c>
      <c r="H616" s="51" t="s">
        <v>23</v>
      </c>
      <c r="I616" s="43"/>
      <c r="J616" s="52"/>
    </row>
    <row r="617" spans="2:10" x14ac:dyDescent="0.2">
      <c r="B617" s="48" t="s">
        <v>645</v>
      </c>
      <c r="C617" s="69">
        <v>270094</v>
      </c>
      <c r="D617" s="70">
        <v>0</v>
      </c>
      <c r="E617" s="70">
        <v>0</v>
      </c>
      <c r="F617" s="75" t="s">
        <v>915</v>
      </c>
      <c r="G617" s="68" t="s">
        <v>727</v>
      </c>
      <c r="H617" s="51" t="s">
        <v>23</v>
      </c>
      <c r="I617" s="43"/>
      <c r="J617" s="52"/>
    </row>
    <row r="618" spans="2:10" x14ac:dyDescent="0.2">
      <c r="B618" s="48" t="s">
        <v>645</v>
      </c>
      <c r="C618" s="69">
        <v>9253808</v>
      </c>
      <c r="D618" s="70">
        <v>0</v>
      </c>
      <c r="E618" s="70">
        <v>0</v>
      </c>
      <c r="F618" s="75" t="s">
        <v>916</v>
      </c>
      <c r="G618" s="68" t="s">
        <v>727</v>
      </c>
      <c r="H618" s="51" t="s">
        <v>23</v>
      </c>
      <c r="I618" s="43"/>
      <c r="J618" s="52"/>
    </row>
    <row r="619" spans="2:10" x14ac:dyDescent="0.2">
      <c r="B619" s="48" t="s">
        <v>645</v>
      </c>
      <c r="C619" s="69">
        <v>1555026</v>
      </c>
      <c r="D619" s="70">
        <v>0</v>
      </c>
      <c r="E619" s="70">
        <v>0</v>
      </c>
      <c r="F619" s="75" t="s">
        <v>917</v>
      </c>
      <c r="G619" s="68" t="s">
        <v>728</v>
      </c>
      <c r="H619" s="51" t="s">
        <v>23</v>
      </c>
      <c r="I619" s="43"/>
      <c r="J619" s="52"/>
    </row>
    <row r="620" spans="2:10" x14ac:dyDescent="0.2">
      <c r="B620" s="48" t="s">
        <v>645</v>
      </c>
      <c r="C620" s="69">
        <v>11949518</v>
      </c>
      <c r="D620" s="70">
        <v>0</v>
      </c>
      <c r="E620" s="70">
        <v>0</v>
      </c>
      <c r="F620" s="75" t="s">
        <v>918</v>
      </c>
      <c r="G620" s="68" t="s">
        <v>728</v>
      </c>
      <c r="H620" s="51" t="s">
        <v>23</v>
      </c>
      <c r="I620" s="43"/>
      <c r="J620" s="52"/>
    </row>
    <row r="621" spans="2:10" x14ac:dyDescent="0.2">
      <c r="B621" s="48" t="s">
        <v>646</v>
      </c>
      <c r="C621" s="69">
        <v>320000</v>
      </c>
      <c r="D621" s="70">
        <v>0</v>
      </c>
      <c r="E621" s="70">
        <v>0</v>
      </c>
      <c r="F621" s="75" t="s">
        <v>919</v>
      </c>
      <c r="G621" s="68" t="s">
        <v>729</v>
      </c>
      <c r="H621" s="51" t="s">
        <v>23</v>
      </c>
      <c r="I621" s="43"/>
      <c r="J621" s="52"/>
    </row>
    <row r="622" spans="2:10" x14ac:dyDescent="0.2">
      <c r="B622" s="48" t="s">
        <v>647</v>
      </c>
      <c r="C622" s="69">
        <v>4500000</v>
      </c>
      <c r="D622" s="70">
        <v>0</v>
      </c>
      <c r="E622" s="70">
        <v>0</v>
      </c>
      <c r="F622" s="75" t="s">
        <v>922</v>
      </c>
      <c r="G622" s="68" t="s">
        <v>687</v>
      </c>
      <c r="H622" s="51" t="s">
        <v>23</v>
      </c>
      <c r="I622" s="43"/>
      <c r="J622" s="52"/>
    </row>
    <row r="623" spans="2:10" x14ac:dyDescent="0.2">
      <c r="B623" s="48" t="s">
        <v>648</v>
      </c>
      <c r="C623" s="69">
        <v>1893000</v>
      </c>
      <c r="D623" s="70">
        <v>0</v>
      </c>
      <c r="E623" s="70">
        <v>0</v>
      </c>
      <c r="F623" s="75" t="s">
        <v>923</v>
      </c>
      <c r="G623" s="68" t="s">
        <v>687</v>
      </c>
      <c r="H623" s="51" t="s">
        <v>23</v>
      </c>
      <c r="I623" s="43"/>
      <c r="J623" s="52"/>
    </row>
    <row r="624" spans="2:10" x14ac:dyDescent="0.2">
      <c r="B624" s="48" t="s">
        <v>649</v>
      </c>
      <c r="C624" s="69">
        <v>7805600</v>
      </c>
      <c r="D624" s="70">
        <v>0</v>
      </c>
      <c r="E624" s="70">
        <v>0</v>
      </c>
      <c r="F624" s="75" t="s">
        <v>924</v>
      </c>
      <c r="G624" s="68" t="s">
        <v>683</v>
      </c>
      <c r="H624" s="51" t="s">
        <v>23</v>
      </c>
      <c r="I624" s="43"/>
      <c r="J624" s="52"/>
    </row>
    <row r="625" spans="2:10" x14ac:dyDescent="0.2">
      <c r="B625" s="48" t="s">
        <v>650</v>
      </c>
      <c r="C625" s="69">
        <v>5519521</v>
      </c>
      <c r="D625" s="70">
        <v>0</v>
      </c>
      <c r="E625" s="70">
        <v>0</v>
      </c>
      <c r="F625" s="75" t="s">
        <v>925</v>
      </c>
      <c r="G625" s="68" t="s">
        <v>730</v>
      </c>
      <c r="H625" s="51" t="s">
        <v>23</v>
      </c>
      <c r="I625" s="43"/>
      <c r="J625" s="52"/>
    </row>
    <row r="626" spans="2:10" x14ac:dyDescent="0.2">
      <c r="B626" s="48" t="s">
        <v>650</v>
      </c>
      <c r="C626" s="69">
        <v>1906065</v>
      </c>
      <c r="D626" s="70">
        <v>0</v>
      </c>
      <c r="E626" s="70">
        <v>0</v>
      </c>
      <c r="F626" s="75" t="s">
        <v>926</v>
      </c>
      <c r="G626" s="68" t="s">
        <v>731</v>
      </c>
      <c r="H626" s="51" t="s">
        <v>23</v>
      </c>
      <c r="I626" s="43"/>
      <c r="J626" s="52"/>
    </row>
    <row r="627" spans="2:10" x14ac:dyDescent="0.2">
      <c r="B627" s="48" t="s">
        <v>650</v>
      </c>
      <c r="C627" s="69">
        <v>2268779</v>
      </c>
      <c r="D627" s="70">
        <v>0</v>
      </c>
      <c r="E627" s="70">
        <v>0</v>
      </c>
      <c r="F627" s="75" t="s">
        <v>927</v>
      </c>
      <c r="G627" s="68" t="s">
        <v>732</v>
      </c>
      <c r="H627" s="51" t="s">
        <v>23</v>
      </c>
      <c r="I627" s="43"/>
      <c r="J627" s="52"/>
    </row>
    <row r="628" spans="2:10" x14ac:dyDescent="0.2">
      <c r="B628" s="48" t="s">
        <v>650</v>
      </c>
      <c r="C628" s="69">
        <v>1650000</v>
      </c>
      <c r="D628" s="70">
        <v>0</v>
      </c>
      <c r="E628" s="70">
        <v>0</v>
      </c>
      <c r="F628" s="75" t="s">
        <v>928</v>
      </c>
      <c r="G628" s="68" t="s">
        <v>733</v>
      </c>
      <c r="H628" s="51" t="s">
        <v>23</v>
      </c>
      <c r="I628" s="43"/>
      <c r="J628" s="52"/>
    </row>
    <row r="629" spans="2:10" x14ac:dyDescent="0.2">
      <c r="B629" s="48" t="s">
        <v>650</v>
      </c>
      <c r="C629" s="69">
        <v>100000</v>
      </c>
      <c r="D629" s="70">
        <v>0</v>
      </c>
      <c r="E629" s="70">
        <v>0</v>
      </c>
      <c r="F629" s="75" t="s">
        <v>929</v>
      </c>
      <c r="G629" s="68" t="s">
        <v>734</v>
      </c>
      <c r="H629" s="51" t="s">
        <v>23</v>
      </c>
      <c r="I629" s="43"/>
      <c r="J629" s="52"/>
    </row>
    <row r="630" spans="2:10" x14ac:dyDescent="0.2">
      <c r="B630" s="48" t="s">
        <v>650</v>
      </c>
      <c r="C630" s="69">
        <v>100000</v>
      </c>
      <c r="D630" s="70">
        <v>0</v>
      </c>
      <c r="E630" s="70">
        <v>0</v>
      </c>
      <c r="F630" s="75" t="s">
        <v>930</v>
      </c>
      <c r="G630" s="68" t="s">
        <v>734</v>
      </c>
      <c r="H630" s="51" t="s">
        <v>23</v>
      </c>
      <c r="I630" s="43"/>
      <c r="J630" s="52"/>
    </row>
    <row r="631" spans="2:10" x14ac:dyDescent="0.2">
      <c r="B631" s="48" t="s">
        <v>651</v>
      </c>
      <c r="C631" s="69">
        <v>11500000</v>
      </c>
      <c r="D631" s="70">
        <v>0</v>
      </c>
      <c r="E631" s="70">
        <v>0</v>
      </c>
      <c r="F631" s="75" t="s">
        <v>931</v>
      </c>
      <c r="G631" s="68" t="s">
        <v>680</v>
      </c>
      <c r="H631" s="51" t="s">
        <v>23</v>
      </c>
      <c r="I631" s="43"/>
      <c r="J631" s="52"/>
    </row>
    <row r="632" spans="2:10" x14ac:dyDescent="0.2">
      <c r="B632" s="48" t="s">
        <v>652</v>
      </c>
      <c r="C632" s="69">
        <v>3373333</v>
      </c>
      <c r="D632" s="70">
        <v>0</v>
      </c>
      <c r="E632" s="70">
        <v>0</v>
      </c>
      <c r="F632" s="75" t="s">
        <v>932</v>
      </c>
      <c r="G632" s="68" t="s">
        <v>377</v>
      </c>
      <c r="H632" s="51" t="s">
        <v>23</v>
      </c>
      <c r="I632" s="43"/>
      <c r="J632" s="52"/>
    </row>
    <row r="633" spans="2:10" x14ac:dyDescent="0.2">
      <c r="B633" s="48" t="s">
        <v>653</v>
      </c>
      <c r="C633" s="69">
        <v>55000</v>
      </c>
      <c r="D633" s="70">
        <v>0</v>
      </c>
      <c r="E633" s="70">
        <v>0</v>
      </c>
      <c r="F633" s="75" t="s">
        <v>933</v>
      </c>
      <c r="G633" s="68" t="s">
        <v>308</v>
      </c>
      <c r="H633" s="51" t="s">
        <v>23</v>
      </c>
      <c r="I633" s="43"/>
      <c r="J633" s="52"/>
    </row>
    <row r="634" spans="2:10" x14ac:dyDescent="0.2">
      <c r="B634" s="48" t="s">
        <v>653</v>
      </c>
      <c r="C634" s="69">
        <v>1296560</v>
      </c>
      <c r="D634" s="70">
        <v>0</v>
      </c>
      <c r="E634" s="70">
        <v>0</v>
      </c>
      <c r="F634" s="75" t="s">
        <v>934</v>
      </c>
      <c r="G634" s="68" t="s">
        <v>687</v>
      </c>
      <c r="H634" s="51" t="s">
        <v>23</v>
      </c>
      <c r="I634" s="43"/>
      <c r="J634" s="52"/>
    </row>
    <row r="635" spans="2:10" x14ac:dyDescent="0.2">
      <c r="B635" s="48" t="s">
        <v>654</v>
      </c>
      <c r="C635" s="69">
        <v>1750000</v>
      </c>
      <c r="D635" s="70">
        <v>0</v>
      </c>
      <c r="E635" s="70">
        <v>0</v>
      </c>
      <c r="F635" s="75" t="s">
        <v>935</v>
      </c>
      <c r="G635" s="68" t="s">
        <v>735</v>
      </c>
      <c r="H635" s="51" t="s">
        <v>23</v>
      </c>
      <c r="I635" s="43"/>
      <c r="J635" s="52"/>
    </row>
    <row r="636" spans="2:10" x14ac:dyDescent="0.2">
      <c r="B636" s="48" t="s">
        <v>654</v>
      </c>
      <c r="C636" s="69">
        <v>103000</v>
      </c>
      <c r="D636" s="70">
        <v>0</v>
      </c>
      <c r="E636" s="70">
        <v>0</v>
      </c>
      <c r="F636" s="75" t="s">
        <v>936</v>
      </c>
      <c r="G636" s="68" t="s">
        <v>736</v>
      </c>
      <c r="H636" s="51" t="s">
        <v>23</v>
      </c>
      <c r="I636" s="43"/>
      <c r="J636" s="52"/>
    </row>
    <row r="637" spans="2:10" x14ac:dyDescent="0.2">
      <c r="B637" s="48" t="s">
        <v>654</v>
      </c>
      <c r="C637" s="69">
        <v>1500000</v>
      </c>
      <c r="D637" s="70">
        <v>0</v>
      </c>
      <c r="E637" s="70">
        <v>0</v>
      </c>
      <c r="F637" s="75" t="s">
        <v>937</v>
      </c>
      <c r="G637" s="68" t="s">
        <v>737</v>
      </c>
      <c r="H637" s="51" t="s">
        <v>23</v>
      </c>
      <c r="I637" s="43"/>
      <c r="J637" s="52"/>
    </row>
    <row r="638" spans="2:10" x14ac:dyDescent="0.2">
      <c r="B638" s="48" t="s">
        <v>654</v>
      </c>
      <c r="C638" s="69">
        <v>12678260</v>
      </c>
      <c r="D638" s="70">
        <v>0</v>
      </c>
      <c r="E638" s="70">
        <v>0</v>
      </c>
      <c r="F638" s="75" t="s">
        <v>938</v>
      </c>
      <c r="G638" s="68" t="s">
        <v>305</v>
      </c>
      <c r="H638" s="51" t="s">
        <v>23</v>
      </c>
      <c r="I638" s="43"/>
      <c r="J638" s="52"/>
    </row>
    <row r="639" spans="2:10" x14ac:dyDescent="0.2">
      <c r="B639" s="48" t="s">
        <v>654</v>
      </c>
      <c r="C639" s="69">
        <v>77000</v>
      </c>
      <c r="D639" s="70">
        <v>0</v>
      </c>
      <c r="E639" s="70">
        <v>0</v>
      </c>
      <c r="F639" s="75" t="s">
        <v>939</v>
      </c>
      <c r="G639" s="68" t="s">
        <v>738</v>
      </c>
      <c r="H639" s="51" t="s">
        <v>23</v>
      </c>
      <c r="I639" s="43"/>
      <c r="J639" s="52"/>
    </row>
    <row r="640" spans="2:10" x14ac:dyDescent="0.2">
      <c r="B640" s="48" t="s">
        <v>654</v>
      </c>
      <c r="C640" s="69">
        <v>32500</v>
      </c>
      <c r="D640" s="70">
        <v>0</v>
      </c>
      <c r="E640" s="70">
        <v>0</v>
      </c>
      <c r="F640" s="75" t="s">
        <v>940</v>
      </c>
      <c r="G640" s="68" t="s">
        <v>738</v>
      </c>
      <c r="H640" s="51" t="s">
        <v>23</v>
      </c>
      <c r="I640" s="43"/>
      <c r="J640" s="52"/>
    </row>
    <row r="641" spans="2:10" x14ac:dyDescent="0.2">
      <c r="B641" s="48" t="s">
        <v>654</v>
      </c>
      <c r="C641" s="69">
        <v>62000</v>
      </c>
      <c r="D641" s="70">
        <v>0</v>
      </c>
      <c r="E641" s="70">
        <v>0</v>
      </c>
      <c r="F641" s="75" t="s">
        <v>941</v>
      </c>
      <c r="G641" s="68" t="s">
        <v>738</v>
      </c>
      <c r="H641" s="51" t="s">
        <v>23</v>
      </c>
      <c r="I641" s="43"/>
      <c r="J641" s="52"/>
    </row>
    <row r="642" spans="2:10" x14ac:dyDescent="0.2">
      <c r="B642" s="48" t="s">
        <v>654</v>
      </c>
      <c r="C642" s="69">
        <v>78500</v>
      </c>
      <c r="D642" s="70">
        <v>0</v>
      </c>
      <c r="E642" s="70">
        <v>0</v>
      </c>
      <c r="F642" s="75" t="s">
        <v>942</v>
      </c>
      <c r="G642" s="68" t="s">
        <v>738</v>
      </c>
      <c r="H642" s="51" t="s">
        <v>23</v>
      </c>
      <c r="I642" s="43"/>
      <c r="J642" s="52"/>
    </row>
    <row r="643" spans="2:10" x14ac:dyDescent="0.2">
      <c r="B643" s="48" t="s">
        <v>654</v>
      </c>
      <c r="C643" s="69">
        <v>22068074</v>
      </c>
      <c r="D643" s="70">
        <v>0</v>
      </c>
      <c r="E643" s="70">
        <v>0</v>
      </c>
      <c r="F643" s="75" t="s">
        <v>943</v>
      </c>
      <c r="G643" s="68" t="s">
        <v>683</v>
      </c>
      <c r="H643" s="51" t="s">
        <v>23</v>
      </c>
      <c r="I643" s="43"/>
      <c r="J643" s="52"/>
    </row>
    <row r="644" spans="2:10" x14ac:dyDescent="0.2">
      <c r="B644" s="48" t="s">
        <v>655</v>
      </c>
      <c r="C644" s="69">
        <v>7700000</v>
      </c>
      <c r="D644" s="70">
        <v>0</v>
      </c>
      <c r="E644" s="70">
        <v>0</v>
      </c>
      <c r="F644" s="75" t="s">
        <v>944</v>
      </c>
      <c r="G644" s="68" t="s">
        <v>334</v>
      </c>
      <c r="H644" s="51" t="s">
        <v>23</v>
      </c>
      <c r="I644" s="43"/>
      <c r="J644" s="52"/>
    </row>
    <row r="645" spans="2:10" x14ac:dyDescent="0.2">
      <c r="B645" s="48" t="s">
        <v>656</v>
      </c>
      <c r="C645" s="69">
        <v>369471916</v>
      </c>
      <c r="D645" s="70">
        <v>0</v>
      </c>
      <c r="E645" s="70">
        <v>0</v>
      </c>
      <c r="F645" s="75" t="s">
        <v>945</v>
      </c>
      <c r="G645" s="68" t="s">
        <v>341</v>
      </c>
      <c r="H645" s="51" t="s">
        <v>23</v>
      </c>
      <c r="I645" s="43"/>
      <c r="J645" s="52"/>
    </row>
    <row r="646" spans="2:10" x14ac:dyDescent="0.2">
      <c r="B646" s="48" t="s">
        <v>657</v>
      </c>
      <c r="C646" s="69">
        <v>38534580</v>
      </c>
      <c r="D646" s="70">
        <v>0</v>
      </c>
      <c r="E646" s="70">
        <v>0</v>
      </c>
      <c r="F646" s="75" t="s">
        <v>946</v>
      </c>
      <c r="G646" s="68" t="s">
        <v>739</v>
      </c>
      <c r="H646" s="51" t="s">
        <v>23</v>
      </c>
      <c r="I646" s="43"/>
      <c r="J646" s="52"/>
    </row>
    <row r="647" spans="2:10" x14ac:dyDescent="0.2">
      <c r="B647" s="48" t="s">
        <v>658</v>
      </c>
      <c r="C647" s="69">
        <v>-970000</v>
      </c>
      <c r="D647" s="70">
        <v>0</v>
      </c>
      <c r="E647" s="70">
        <v>0</v>
      </c>
      <c r="F647" s="75" t="s">
        <v>947</v>
      </c>
      <c r="G647" s="68" t="s">
        <v>323</v>
      </c>
      <c r="H647" s="51" t="s">
        <v>23</v>
      </c>
      <c r="I647" s="43"/>
      <c r="J647" s="52"/>
    </row>
    <row r="648" spans="2:10" x14ac:dyDescent="0.2">
      <c r="B648" s="48" t="s">
        <v>658</v>
      </c>
      <c r="C648" s="69">
        <v>4861707</v>
      </c>
      <c r="D648" s="70">
        <v>0</v>
      </c>
      <c r="E648" s="70">
        <v>0</v>
      </c>
      <c r="F648" s="75" t="s">
        <v>948</v>
      </c>
      <c r="G648" s="68" t="s">
        <v>740</v>
      </c>
      <c r="H648" s="51" t="s">
        <v>23</v>
      </c>
      <c r="I648" s="43"/>
      <c r="J648" s="52"/>
    </row>
    <row r="649" spans="2:10" x14ac:dyDescent="0.2">
      <c r="B649" s="48" t="s">
        <v>658</v>
      </c>
      <c r="C649" s="69">
        <v>-970000</v>
      </c>
      <c r="D649" s="70">
        <v>0</v>
      </c>
      <c r="E649" s="70">
        <v>0</v>
      </c>
      <c r="F649" s="75" t="s">
        <v>949</v>
      </c>
      <c r="G649" s="68" t="s">
        <v>342</v>
      </c>
      <c r="H649" s="51" t="s">
        <v>23</v>
      </c>
      <c r="I649" s="43"/>
      <c r="J649" s="52"/>
    </row>
    <row r="650" spans="2:10" x14ac:dyDescent="0.2">
      <c r="B650" s="48" t="s">
        <v>659</v>
      </c>
      <c r="C650" s="69">
        <v>29274442</v>
      </c>
      <c r="D650" s="70">
        <v>0</v>
      </c>
      <c r="E650" s="70">
        <v>0</v>
      </c>
      <c r="F650" s="75" t="s">
        <v>950</v>
      </c>
      <c r="G650" s="68" t="s">
        <v>360</v>
      </c>
      <c r="H650" s="51" t="s">
        <v>23</v>
      </c>
      <c r="I650" s="43"/>
      <c r="J650" s="52"/>
    </row>
    <row r="651" spans="2:10" x14ac:dyDescent="0.2">
      <c r="B651" s="48" t="s">
        <v>659</v>
      </c>
      <c r="C651" s="69">
        <v>11929578</v>
      </c>
      <c r="D651" s="70">
        <v>0</v>
      </c>
      <c r="E651" s="70">
        <v>0</v>
      </c>
      <c r="F651" s="75" t="s">
        <v>951</v>
      </c>
      <c r="G651" s="68" t="s">
        <v>741</v>
      </c>
      <c r="H651" s="51" t="s">
        <v>23</v>
      </c>
      <c r="I651" s="43"/>
      <c r="J651" s="52"/>
    </row>
    <row r="652" spans="2:10" x14ac:dyDescent="0.2">
      <c r="B652" s="48" t="s">
        <v>659</v>
      </c>
      <c r="C652" s="69">
        <v>2121901</v>
      </c>
      <c r="D652" s="70">
        <v>0</v>
      </c>
      <c r="E652" s="70">
        <v>0</v>
      </c>
      <c r="F652" s="75" t="s">
        <v>952</v>
      </c>
      <c r="G652" s="68" t="s">
        <v>741</v>
      </c>
      <c r="H652" s="51" t="s">
        <v>23</v>
      </c>
      <c r="I652" s="43"/>
      <c r="J652" s="52"/>
    </row>
    <row r="653" spans="2:10" x14ac:dyDescent="0.2">
      <c r="B653" s="48" t="s">
        <v>659</v>
      </c>
      <c r="C653" s="69">
        <v>5213433</v>
      </c>
      <c r="D653" s="70">
        <v>0</v>
      </c>
      <c r="E653" s="70">
        <v>0</v>
      </c>
      <c r="F653" s="75" t="s">
        <v>953</v>
      </c>
      <c r="G653" s="68" t="s">
        <v>742</v>
      </c>
      <c r="H653" s="51" t="s">
        <v>23</v>
      </c>
      <c r="I653" s="43"/>
      <c r="J653" s="52"/>
    </row>
    <row r="654" spans="2:10" x14ac:dyDescent="0.2">
      <c r="B654" s="48" t="s">
        <v>659</v>
      </c>
      <c r="C654" s="69">
        <v>559590</v>
      </c>
      <c r="D654" s="70">
        <v>0</v>
      </c>
      <c r="E654" s="70">
        <v>0</v>
      </c>
      <c r="F654" s="75" t="s">
        <v>954</v>
      </c>
      <c r="G654" s="68" t="s">
        <v>742</v>
      </c>
      <c r="H654" s="51" t="s">
        <v>23</v>
      </c>
      <c r="I654" s="43"/>
      <c r="J654" s="52"/>
    </row>
    <row r="655" spans="2:10" x14ac:dyDescent="0.2">
      <c r="B655" s="48" t="s">
        <v>659</v>
      </c>
      <c r="C655" s="69">
        <v>13747908</v>
      </c>
      <c r="D655" s="70">
        <v>0</v>
      </c>
      <c r="E655" s="70">
        <v>0</v>
      </c>
      <c r="F655" s="75" t="s">
        <v>955</v>
      </c>
      <c r="G655" s="68" t="s">
        <v>334</v>
      </c>
      <c r="H655" s="51" t="s">
        <v>23</v>
      </c>
      <c r="I655" s="43"/>
      <c r="J655" s="52"/>
    </row>
    <row r="656" spans="2:10" x14ac:dyDescent="0.2">
      <c r="B656" s="48" t="s">
        <v>660</v>
      </c>
      <c r="C656" s="69">
        <v>2861600</v>
      </c>
      <c r="D656" s="70">
        <v>0</v>
      </c>
      <c r="E656" s="70">
        <v>0</v>
      </c>
      <c r="F656" s="75" t="s">
        <v>956</v>
      </c>
      <c r="G656" s="68" t="s">
        <v>716</v>
      </c>
      <c r="H656" s="51" t="s">
        <v>23</v>
      </c>
      <c r="I656" s="43"/>
      <c r="J656" s="52"/>
    </row>
    <row r="657" spans="2:10" x14ac:dyDescent="0.2">
      <c r="B657" s="48" t="s">
        <v>661</v>
      </c>
      <c r="C657" s="69">
        <v>3472000</v>
      </c>
      <c r="D657" s="70">
        <v>0</v>
      </c>
      <c r="E657" s="70">
        <v>0</v>
      </c>
      <c r="F657" s="75" t="s">
        <v>957</v>
      </c>
      <c r="G657" s="68" t="s">
        <v>379</v>
      </c>
      <c r="H657" s="51" t="s">
        <v>23</v>
      </c>
      <c r="I657" s="43"/>
      <c r="J657" s="52"/>
    </row>
    <row r="658" spans="2:10" x14ac:dyDescent="0.2">
      <c r="B658" s="48" t="s">
        <v>662</v>
      </c>
      <c r="C658" s="69">
        <v>5000000</v>
      </c>
      <c r="D658" s="70">
        <v>0</v>
      </c>
      <c r="E658" s="70">
        <v>0</v>
      </c>
      <c r="F658" s="75" t="s">
        <v>958</v>
      </c>
      <c r="G658" s="68" t="s">
        <v>743</v>
      </c>
      <c r="H658" s="51" t="s">
        <v>23</v>
      </c>
      <c r="I658" s="43"/>
      <c r="J658" s="52"/>
    </row>
    <row r="659" spans="2:10" x14ac:dyDescent="0.2">
      <c r="B659" s="48" t="s">
        <v>663</v>
      </c>
      <c r="C659" s="69">
        <v>3364000</v>
      </c>
      <c r="D659" s="70">
        <v>0</v>
      </c>
      <c r="E659" s="70">
        <v>0</v>
      </c>
      <c r="F659" s="75" t="s">
        <v>959</v>
      </c>
      <c r="G659" s="68" t="s">
        <v>374</v>
      </c>
      <c r="H659" s="51" t="s">
        <v>23</v>
      </c>
      <c r="I659" s="43"/>
      <c r="J659" s="52"/>
    </row>
    <row r="660" spans="2:10" x14ac:dyDescent="0.2">
      <c r="B660" s="48" t="s">
        <v>664</v>
      </c>
      <c r="C660" s="69">
        <v>3000000</v>
      </c>
      <c r="D660" s="70">
        <v>0</v>
      </c>
      <c r="E660" s="70">
        <v>0</v>
      </c>
      <c r="F660" s="75" t="s">
        <v>960</v>
      </c>
      <c r="G660" s="68" t="s">
        <v>379</v>
      </c>
      <c r="H660" s="51" t="s">
        <v>23</v>
      </c>
      <c r="I660" s="43"/>
      <c r="J660" s="52"/>
    </row>
    <row r="661" spans="2:10" x14ac:dyDescent="0.2">
      <c r="B661" s="48" t="s">
        <v>665</v>
      </c>
      <c r="C661" s="69">
        <v>150000</v>
      </c>
      <c r="D661" s="70">
        <v>0</v>
      </c>
      <c r="E661" s="70">
        <v>0</v>
      </c>
      <c r="F661" s="75" t="s">
        <v>961</v>
      </c>
      <c r="G661" s="68" t="s">
        <v>344</v>
      </c>
      <c r="H661" s="51" t="s">
        <v>23</v>
      </c>
      <c r="I661" s="43"/>
      <c r="J661" s="52"/>
    </row>
    <row r="662" spans="2:10" x14ac:dyDescent="0.2">
      <c r="B662" s="48" t="s">
        <v>666</v>
      </c>
      <c r="C662" s="69">
        <v>9329600</v>
      </c>
      <c r="D662" s="70">
        <v>0</v>
      </c>
      <c r="E662" s="70">
        <v>0</v>
      </c>
      <c r="F662" s="75" t="s">
        <v>962</v>
      </c>
      <c r="G662" s="68" t="s">
        <v>332</v>
      </c>
      <c r="H662" s="51" t="s">
        <v>23</v>
      </c>
      <c r="I662" s="43"/>
      <c r="J662" s="52"/>
    </row>
    <row r="663" spans="2:10" x14ac:dyDescent="0.2">
      <c r="B663" s="48" t="s">
        <v>667</v>
      </c>
      <c r="C663" s="69">
        <v>94556000</v>
      </c>
      <c r="D663" s="70">
        <v>0</v>
      </c>
      <c r="E663" s="70">
        <v>0</v>
      </c>
      <c r="F663" s="75" t="s">
        <v>963</v>
      </c>
      <c r="G663" s="68" t="s">
        <v>308</v>
      </c>
      <c r="H663" s="51" t="s">
        <v>23</v>
      </c>
      <c r="I663" s="43"/>
      <c r="J663" s="52"/>
    </row>
    <row r="664" spans="2:10" x14ac:dyDescent="0.2">
      <c r="B664" s="48" t="s">
        <v>667</v>
      </c>
      <c r="C664" s="69">
        <v>13801701</v>
      </c>
      <c r="D664" s="70">
        <v>0</v>
      </c>
      <c r="E664" s="70">
        <v>0</v>
      </c>
      <c r="F664" s="75" t="s">
        <v>964</v>
      </c>
      <c r="G664" s="68" t="s">
        <v>374</v>
      </c>
      <c r="H664" s="51" t="s">
        <v>23</v>
      </c>
      <c r="I664" s="43"/>
      <c r="J664" s="52"/>
    </row>
    <row r="665" spans="2:10" x14ac:dyDescent="0.2">
      <c r="B665" s="48" t="s">
        <v>667</v>
      </c>
      <c r="C665" s="69">
        <v>71720000</v>
      </c>
      <c r="D665" s="70">
        <v>0</v>
      </c>
      <c r="E665" s="70">
        <v>0</v>
      </c>
      <c r="F665" s="75" t="s">
        <v>965</v>
      </c>
      <c r="G665" s="68" t="s">
        <v>374</v>
      </c>
      <c r="H665" s="51" t="s">
        <v>23</v>
      </c>
      <c r="I665" s="43"/>
      <c r="J665" s="52"/>
    </row>
    <row r="666" spans="2:10" x14ac:dyDescent="0.2">
      <c r="B666" s="48" t="s">
        <v>668</v>
      </c>
      <c r="C666" s="69">
        <v>42000000</v>
      </c>
      <c r="D666" s="70">
        <v>0</v>
      </c>
      <c r="E666" s="70">
        <v>0</v>
      </c>
      <c r="F666" s="75" t="s">
        <v>968</v>
      </c>
      <c r="G666" s="68" t="s">
        <v>721</v>
      </c>
      <c r="H666" s="51" t="s">
        <v>23</v>
      </c>
      <c r="I666" s="43"/>
      <c r="J666" s="52"/>
    </row>
    <row r="667" spans="2:10" x14ac:dyDescent="0.2">
      <c r="B667" s="48" t="s">
        <v>670</v>
      </c>
      <c r="C667" s="69">
        <v>4873851</v>
      </c>
      <c r="D667" s="70">
        <v>0</v>
      </c>
      <c r="E667" s="70">
        <v>0</v>
      </c>
      <c r="F667" s="75" t="s">
        <v>970</v>
      </c>
      <c r="G667" s="68" t="s">
        <v>727</v>
      </c>
      <c r="H667" s="51" t="s">
        <v>23</v>
      </c>
      <c r="I667" s="43"/>
      <c r="J667" s="52"/>
    </row>
    <row r="668" spans="2:10" x14ac:dyDescent="0.2">
      <c r="B668" s="48" t="s">
        <v>670</v>
      </c>
      <c r="C668" s="69">
        <v>1912032</v>
      </c>
      <c r="D668" s="70">
        <v>0</v>
      </c>
      <c r="E668" s="70">
        <v>0</v>
      </c>
      <c r="F668" s="75" t="s">
        <v>971</v>
      </c>
      <c r="G668" s="68" t="s">
        <v>728</v>
      </c>
      <c r="H668" s="51" t="s">
        <v>23</v>
      </c>
      <c r="I668" s="43"/>
      <c r="J668" s="52"/>
    </row>
    <row r="669" spans="2:10" x14ac:dyDescent="0.2">
      <c r="B669" s="48" t="s">
        <v>565</v>
      </c>
      <c r="C669" s="70">
        <v>0</v>
      </c>
      <c r="D669" s="70">
        <v>3815</v>
      </c>
      <c r="E669" s="69">
        <v>27876853.550000001</v>
      </c>
      <c r="F669" s="75" t="s">
        <v>761</v>
      </c>
      <c r="G669" s="68" t="s">
        <v>336</v>
      </c>
      <c r="H669" s="51" t="s">
        <v>23</v>
      </c>
      <c r="I669" s="43"/>
      <c r="J669" s="52"/>
    </row>
    <row r="670" spans="2:10" x14ac:dyDescent="0.2">
      <c r="B670" s="48" t="s">
        <v>579</v>
      </c>
      <c r="C670" s="70">
        <v>0</v>
      </c>
      <c r="D670" s="70">
        <v>178.14</v>
      </c>
      <c r="E670" s="69">
        <v>1301699.2638000001</v>
      </c>
      <c r="F670" s="75" t="s">
        <v>780</v>
      </c>
      <c r="G670" s="68" t="s">
        <v>689</v>
      </c>
      <c r="H670" s="51" t="s">
        <v>23</v>
      </c>
      <c r="I670" s="43"/>
      <c r="J670" s="52"/>
    </row>
    <row r="671" spans="2:10" x14ac:dyDescent="0.2">
      <c r="B671" s="48" t="s">
        <v>580</v>
      </c>
      <c r="C671" s="70">
        <v>0</v>
      </c>
      <c r="D671" s="70">
        <v>1250</v>
      </c>
      <c r="E671" s="69">
        <v>9133962.5</v>
      </c>
      <c r="F671" s="75" t="s">
        <v>781</v>
      </c>
      <c r="G671" s="68" t="s">
        <v>690</v>
      </c>
      <c r="H671" s="51" t="s">
        <v>23</v>
      </c>
      <c r="I671" s="43"/>
      <c r="J671" s="52"/>
    </row>
    <row r="672" spans="2:10" x14ac:dyDescent="0.2">
      <c r="B672" s="48" t="s">
        <v>586</v>
      </c>
      <c r="C672" s="70">
        <v>0</v>
      </c>
      <c r="D672" s="70">
        <v>3200</v>
      </c>
      <c r="E672" s="69">
        <v>23382944</v>
      </c>
      <c r="F672" s="75" t="s">
        <v>793</v>
      </c>
      <c r="G672" s="68" t="s">
        <v>337</v>
      </c>
      <c r="H672" s="51" t="s">
        <v>23</v>
      </c>
      <c r="I672" s="43"/>
      <c r="J672" s="52"/>
    </row>
    <row r="673" spans="2:10" x14ac:dyDescent="0.2">
      <c r="B673" s="48" t="s">
        <v>604</v>
      </c>
      <c r="C673" s="70">
        <v>0</v>
      </c>
      <c r="D673" s="70">
        <v>1498.14</v>
      </c>
      <c r="E673" s="69">
        <v>10947163.663799999</v>
      </c>
      <c r="F673" s="75" t="s">
        <v>821</v>
      </c>
      <c r="G673" s="68" t="s">
        <v>709</v>
      </c>
      <c r="H673" s="51" t="s">
        <v>23</v>
      </c>
      <c r="I673" s="43"/>
      <c r="J673" s="52"/>
    </row>
    <row r="674" spans="2:10" x14ac:dyDescent="0.2">
      <c r="B674" s="48" t="s">
        <v>606</v>
      </c>
      <c r="C674" s="70">
        <v>0</v>
      </c>
      <c r="D674" s="70">
        <v>8584.1</v>
      </c>
      <c r="E674" s="69">
        <v>62725477.997000001</v>
      </c>
      <c r="F674" s="75" t="s">
        <v>823</v>
      </c>
      <c r="G674" s="68" t="s">
        <v>324</v>
      </c>
      <c r="H674" s="51" t="s">
        <v>23</v>
      </c>
      <c r="I674" s="43"/>
      <c r="J674" s="52"/>
    </row>
    <row r="675" spans="2:10" x14ac:dyDescent="0.2">
      <c r="B675" s="48" t="s">
        <v>607</v>
      </c>
      <c r="C675" s="70">
        <v>0</v>
      </c>
      <c r="D675" s="70">
        <v>599.95000000000005</v>
      </c>
      <c r="E675" s="69">
        <v>4383936.6414999999</v>
      </c>
      <c r="F675" s="75" t="s">
        <v>824</v>
      </c>
      <c r="G675" s="68" t="s">
        <v>710</v>
      </c>
      <c r="H675" s="51" t="s">
        <v>23</v>
      </c>
      <c r="I675" s="43"/>
      <c r="J675" s="52"/>
    </row>
    <row r="676" spans="2:10" x14ac:dyDescent="0.2">
      <c r="B676" s="48" t="s">
        <v>613</v>
      </c>
      <c r="C676" s="70">
        <v>0</v>
      </c>
      <c r="D676" s="70">
        <v>18000</v>
      </c>
      <c r="E676" s="69">
        <v>131529060</v>
      </c>
      <c r="F676" s="75" t="s">
        <v>835</v>
      </c>
      <c r="G676" s="68" t="s">
        <v>714</v>
      </c>
      <c r="H676" s="51" t="s">
        <v>23</v>
      </c>
      <c r="I676" s="43"/>
      <c r="J676" s="52"/>
    </row>
    <row r="677" spans="2:10" x14ac:dyDescent="0.2">
      <c r="B677" s="48" t="s">
        <v>624</v>
      </c>
      <c r="C677" s="70">
        <v>0</v>
      </c>
      <c r="D677" s="70">
        <v>4400</v>
      </c>
      <c r="E677" s="69">
        <v>32151548</v>
      </c>
      <c r="F677" s="75" t="s">
        <v>884</v>
      </c>
      <c r="G677" s="68" t="s">
        <v>379</v>
      </c>
      <c r="H677" s="51" t="s">
        <v>23</v>
      </c>
      <c r="I677" s="43"/>
      <c r="J677" s="52"/>
    </row>
    <row r="678" spans="2:10" x14ac:dyDescent="0.2">
      <c r="B678" s="48" t="s">
        <v>634</v>
      </c>
      <c r="C678" s="70">
        <v>0</v>
      </c>
      <c r="D678" s="70">
        <v>1800</v>
      </c>
      <c r="E678" s="69">
        <v>13152906</v>
      </c>
      <c r="F678" s="75" t="s">
        <v>893</v>
      </c>
      <c r="G678" s="68" t="s">
        <v>329</v>
      </c>
      <c r="H678" s="51" t="s">
        <v>23</v>
      </c>
      <c r="I678" s="43"/>
      <c r="J678" s="52"/>
    </row>
    <row r="679" spans="2:10" x14ac:dyDescent="0.2">
      <c r="B679" s="48" t="s">
        <v>639</v>
      </c>
      <c r="C679" s="70">
        <v>0</v>
      </c>
      <c r="D679" s="70">
        <v>4378</v>
      </c>
      <c r="E679" s="69">
        <v>31990790.260000002</v>
      </c>
      <c r="F679" s="75" t="s">
        <v>900</v>
      </c>
      <c r="G679" s="68" t="s">
        <v>373</v>
      </c>
      <c r="H679" s="51" t="s">
        <v>23</v>
      </c>
      <c r="I679" s="43"/>
      <c r="J679" s="52"/>
    </row>
    <row r="680" spans="2:10" x14ac:dyDescent="0.2">
      <c r="B680" s="48" t="s">
        <v>642</v>
      </c>
      <c r="C680" s="70">
        <v>0</v>
      </c>
      <c r="D680" s="70">
        <v>770</v>
      </c>
      <c r="E680" s="69">
        <v>5626520.9000000004</v>
      </c>
      <c r="F680" s="75" t="s">
        <v>903</v>
      </c>
      <c r="G680" s="68" t="s">
        <v>378</v>
      </c>
      <c r="H680" s="51" t="s">
        <v>23</v>
      </c>
      <c r="I680" s="43"/>
      <c r="J680" s="52"/>
    </row>
    <row r="681" spans="2:10" x14ac:dyDescent="0.2">
      <c r="B681" s="48" t="s">
        <v>646</v>
      </c>
      <c r="C681" s="70">
        <v>0</v>
      </c>
      <c r="D681" s="70">
        <v>858</v>
      </c>
      <c r="E681" s="69">
        <v>6269551.8600000003</v>
      </c>
      <c r="F681" s="75" t="s">
        <v>920</v>
      </c>
      <c r="G681" s="68" t="s">
        <v>377</v>
      </c>
      <c r="H681" s="51" t="s">
        <v>23</v>
      </c>
      <c r="I681" s="43"/>
      <c r="J681" s="52"/>
    </row>
    <row r="682" spans="2:10" x14ac:dyDescent="0.2">
      <c r="B682" s="48" t="s">
        <v>646</v>
      </c>
      <c r="C682" s="70">
        <v>0</v>
      </c>
      <c r="D682" s="70">
        <v>5145</v>
      </c>
      <c r="E682" s="69">
        <v>37595389.649999999</v>
      </c>
      <c r="F682" s="75" t="s">
        <v>921</v>
      </c>
      <c r="G682" s="68" t="s">
        <v>377</v>
      </c>
      <c r="H682" s="51" t="s">
        <v>23</v>
      </c>
      <c r="I682" s="43"/>
      <c r="J682" s="52"/>
    </row>
    <row r="683" spans="2:10" x14ac:dyDescent="0.2">
      <c r="B683" s="48" t="s">
        <v>667</v>
      </c>
      <c r="C683" s="70">
        <v>0</v>
      </c>
      <c r="D683" s="70">
        <v>3080</v>
      </c>
      <c r="E683" s="69">
        <v>22506083.600000001</v>
      </c>
      <c r="F683" s="75" t="s">
        <v>966</v>
      </c>
      <c r="G683" s="68" t="s">
        <v>374</v>
      </c>
      <c r="H683" s="51" t="s">
        <v>23</v>
      </c>
      <c r="I683" s="43"/>
      <c r="J683" s="52"/>
    </row>
    <row r="684" spans="2:10" x14ac:dyDescent="0.2">
      <c r="B684" s="48" t="s">
        <v>667</v>
      </c>
      <c r="C684" s="70">
        <v>0</v>
      </c>
      <c r="D684" s="70">
        <v>2323.1999999999998</v>
      </c>
      <c r="E684" s="69">
        <v>16976017.344000001</v>
      </c>
      <c r="F684" s="75" t="s">
        <v>967</v>
      </c>
      <c r="G684" s="68" t="s">
        <v>374</v>
      </c>
      <c r="H684" s="51" t="s">
        <v>23</v>
      </c>
      <c r="I684" s="43"/>
      <c r="J684" s="52"/>
    </row>
    <row r="685" spans="2:10" x14ac:dyDescent="0.2">
      <c r="B685" s="48" t="s">
        <v>669</v>
      </c>
      <c r="C685" s="70">
        <v>0</v>
      </c>
      <c r="D685" s="70">
        <v>2520</v>
      </c>
      <c r="E685" s="69">
        <v>18414068.399999999</v>
      </c>
      <c r="F685" s="75" t="s">
        <v>969</v>
      </c>
      <c r="G685" s="68" t="s">
        <v>378</v>
      </c>
      <c r="H685" s="51" t="s">
        <v>23</v>
      </c>
      <c r="I685" s="43"/>
      <c r="J685" s="52"/>
    </row>
    <row r="686" spans="2:10" x14ac:dyDescent="0.2">
      <c r="B686" s="48" t="s">
        <v>1032</v>
      </c>
      <c r="C686" s="70">
        <v>0</v>
      </c>
      <c r="D686" s="70">
        <v>25000</v>
      </c>
      <c r="E686" s="69">
        <v>182679250</v>
      </c>
      <c r="F686" s="77">
        <v>597208</v>
      </c>
      <c r="G686" s="68">
        <v>44908</v>
      </c>
      <c r="H686" s="51" t="s">
        <v>23</v>
      </c>
      <c r="I686" s="43"/>
      <c r="J686" s="52"/>
    </row>
    <row r="687" spans="2:10" x14ac:dyDescent="0.2">
      <c r="B687" s="48" t="s">
        <v>1033</v>
      </c>
      <c r="C687" s="69">
        <v>2057200</v>
      </c>
      <c r="D687" s="70">
        <v>0</v>
      </c>
      <c r="E687" s="69">
        <v>0</v>
      </c>
      <c r="F687" s="77">
        <v>432892</v>
      </c>
      <c r="G687" s="68">
        <v>45118</v>
      </c>
      <c r="H687" s="51" t="s">
        <v>23</v>
      </c>
      <c r="I687" s="43"/>
      <c r="J687" s="52"/>
    </row>
    <row r="688" spans="2:10" x14ac:dyDescent="0.2">
      <c r="B688" s="48" t="s">
        <v>972</v>
      </c>
      <c r="C688" s="69">
        <v>2750000</v>
      </c>
      <c r="D688" s="70">
        <v>0</v>
      </c>
      <c r="E688" s="69">
        <v>0</v>
      </c>
      <c r="F688" s="77">
        <v>3333</v>
      </c>
      <c r="G688" s="68">
        <v>45174</v>
      </c>
      <c r="H688" s="51" t="s">
        <v>23</v>
      </c>
      <c r="I688" s="43"/>
      <c r="J688" s="52"/>
    </row>
    <row r="689" spans="2:10" x14ac:dyDescent="0.2">
      <c r="B689" s="48" t="s">
        <v>973</v>
      </c>
      <c r="C689" s="69">
        <v>15473250</v>
      </c>
      <c r="D689" s="70">
        <v>0</v>
      </c>
      <c r="E689" s="69">
        <v>0</v>
      </c>
      <c r="F689" s="77">
        <v>3349</v>
      </c>
      <c r="G689" s="68">
        <v>45174</v>
      </c>
      <c r="H689" s="51" t="s">
        <v>23</v>
      </c>
      <c r="I689" s="43"/>
      <c r="J689" s="52"/>
    </row>
    <row r="690" spans="2:10" x14ac:dyDescent="0.2">
      <c r="B690" s="48" t="s">
        <v>1034</v>
      </c>
      <c r="C690" s="70">
        <v>0</v>
      </c>
      <c r="D690" s="70">
        <v>550</v>
      </c>
      <c r="E690" s="69">
        <v>4018943.5</v>
      </c>
      <c r="F690" s="77">
        <v>470590</v>
      </c>
      <c r="G690" s="68">
        <v>45174</v>
      </c>
      <c r="H690" s="51" t="s">
        <v>23</v>
      </c>
      <c r="I690" s="43"/>
      <c r="J690" s="52"/>
    </row>
    <row r="691" spans="2:10" x14ac:dyDescent="0.2">
      <c r="B691" s="48" t="s">
        <v>556</v>
      </c>
      <c r="C691" s="69">
        <v>765000</v>
      </c>
      <c r="D691" s="70">
        <v>0</v>
      </c>
      <c r="E691" s="69">
        <v>0</v>
      </c>
      <c r="F691" s="77">
        <v>3370</v>
      </c>
      <c r="G691" s="68">
        <v>45180</v>
      </c>
      <c r="H691" s="51" t="s">
        <v>23</v>
      </c>
      <c r="I691" s="43"/>
      <c r="J691" s="52"/>
    </row>
    <row r="692" spans="2:10" x14ac:dyDescent="0.2">
      <c r="B692" s="48" t="s">
        <v>974</v>
      </c>
      <c r="C692" s="69">
        <v>913293</v>
      </c>
      <c r="D692" s="70">
        <v>0</v>
      </c>
      <c r="E692" s="69">
        <v>0</v>
      </c>
      <c r="F692" s="77">
        <v>3368</v>
      </c>
      <c r="G692" s="68">
        <v>45180</v>
      </c>
      <c r="H692" s="51" t="s">
        <v>23</v>
      </c>
      <c r="I692" s="43"/>
      <c r="J692" s="52"/>
    </row>
    <row r="693" spans="2:10" x14ac:dyDescent="0.2">
      <c r="B693" s="48" t="s">
        <v>975</v>
      </c>
      <c r="C693" s="69">
        <v>17850000</v>
      </c>
      <c r="D693" s="70">
        <v>0</v>
      </c>
      <c r="E693" s="69">
        <v>0</v>
      </c>
      <c r="F693" s="77">
        <v>3366</v>
      </c>
      <c r="G693" s="68">
        <v>45180</v>
      </c>
      <c r="H693" s="51" t="s">
        <v>23</v>
      </c>
      <c r="I693" s="43"/>
      <c r="J693" s="52"/>
    </row>
    <row r="694" spans="2:10" x14ac:dyDescent="0.2">
      <c r="B694" s="48" t="s">
        <v>976</v>
      </c>
      <c r="C694" s="69">
        <v>440000</v>
      </c>
      <c r="D694" s="70">
        <v>0</v>
      </c>
      <c r="E694" s="69">
        <v>0</v>
      </c>
      <c r="F694" s="77">
        <v>3384</v>
      </c>
      <c r="G694" s="68">
        <v>45187</v>
      </c>
      <c r="H694" s="51" t="s">
        <v>23</v>
      </c>
      <c r="I694" s="43"/>
      <c r="J694" s="52"/>
    </row>
    <row r="695" spans="2:10" x14ac:dyDescent="0.2">
      <c r="B695" s="48" t="s">
        <v>977</v>
      </c>
      <c r="C695" s="69">
        <v>530000</v>
      </c>
      <c r="D695" s="70">
        <v>0</v>
      </c>
      <c r="E695" s="69">
        <v>0</v>
      </c>
      <c r="F695" s="77">
        <v>3387</v>
      </c>
      <c r="G695" s="68">
        <v>45187</v>
      </c>
      <c r="H695" s="51" t="s">
        <v>23</v>
      </c>
      <c r="I695" s="43"/>
      <c r="J695" s="52"/>
    </row>
    <row r="696" spans="2:10" x14ac:dyDescent="0.2">
      <c r="B696" s="48" t="s">
        <v>978</v>
      </c>
      <c r="C696" s="69">
        <v>54805664</v>
      </c>
      <c r="D696" s="70">
        <v>0</v>
      </c>
      <c r="E696" s="69">
        <v>0</v>
      </c>
      <c r="F696" s="77">
        <v>3392</v>
      </c>
      <c r="G696" s="68">
        <v>45187</v>
      </c>
      <c r="H696" s="51" t="s">
        <v>23</v>
      </c>
      <c r="I696" s="43"/>
      <c r="J696" s="52"/>
    </row>
    <row r="697" spans="2:10" x14ac:dyDescent="0.2">
      <c r="B697" s="48" t="s">
        <v>1035</v>
      </c>
      <c r="C697" s="70">
        <v>0</v>
      </c>
      <c r="D697" s="70">
        <v>456.01</v>
      </c>
      <c r="E697" s="69">
        <v>3332142.5916999998</v>
      </c>
      <c r="F697" s="77">
        <v>470599</v>
      </c>
      <c r="G697" s="68">
        <v>45187</v>
      </c>
      <c r="H697" s="51" t="s">
        <v>23</v>
      </c>
      <c r="I697" s="43"/>
      <c r="J697" s="52"/>
    </row>
    <row r="698" spans="2:10" x14ac:dyDescent="0.2">
      <c r="B698" s="48" t="s">
        <v>979</v>
      </c>
      <c r="C698" s="69">
        <v>4884680</v>
      </c>
      <c r="D698" s="70">
        <v>0</v>
      </c>
      <c r="E698" s="69">
        <v>0</v>
      </c>
      <c r="F698" s="77">
        <v>3394</v>
      </c>
      <c r="G698" s="68">
        <v>45188</v>
      </c>
      <c r="H698" s="51" t="s">
        <v>23</v>
      </c>
      <c r="I698" s="43"/>
      <c r="J698" s="52"/>
    </row>
    <row r="699" spans="2:10" x14ac:dyDescent="0.2">
      <c r="B699" s="48" t="s">
        <v>603</v>
      </c>
      <c r="C699" s="69">
        <v>5030000</v>
      </c>
      <c r="D699" s="70">
        <v>0</v>
      </c>
      <c r="E699" s="69">
        <v>0</v>
      </c>
      <c r="F699" s="77">
        <v>3395</v>
      </c>
      <c r="G699" s="68">
        <v>45188</v>
      </c>
      <c r="H699" s="51" t="s">
        <v>23</v>
      </c>
      <c r="I699" s="43"/>
      <c r="J699" s="52"/>
    </row>
    <row r="700" spans="2:10" x14ac:dyDescent="0.2">
      <c r="B700" s="48" t="s">
        <v>980</v>
      </c>
      <c r="C700" s="69">
        <v>842000</v>
      </c>
      <c r="D700" s="70">
        <v>0</v>
      </c>
      <c r="E700" s="69">
        <v>0</v>
      </c>
      <c r="F700" s="77">
        <v>3398</v>
      </c>
      <c r="G700" s="68">
        <v>45190</v>
      </c>
      <c r="H700" s="51" t="s">
        <v>23</v>
      </c>
      <c r="I700" s="43"/>
      <c r="J700" s="52"/>
    </row>
    <row r="701" spans="2:10" x14ac:dyDescent="0.2">
      <c r="B701" s="48" t="s">
        <v>616</v>
      </c>
      <c r="C701" s="69">
        <v>6894240</v>
      </c>
      <c r="D701" s="70">
        <v>0</v>
      </c>
      <c r="E701" s="69">
        <v>0</v>
      </c>
      <c r="F701" s="77">
        <v>3400</v>
      </c>
      <c r="G701" s="68">
        <v>45190</v>
      </c>
      <c r="H701" s="51" t="s">
        <v>23</v>
      </c>
      <c r="I701" s="43"/>
      <c r="J701" s="52"/>
    </row>
    <row r="702" spans="2:10" x14ac:dyDescent="0.2">
      <c r="B702" s="48" t="s">
        <v>575</v>
      </c>
      <c r="C702" s="69">
        <v>8781920</v>
      </c>
      <c r="D702" s="70">
        <v>0</v>
      </c>
      <c r="E702" s="69">
        <v>0</v>
      </c>
      <c r="F702" s="77">
        <v>3401</v>
      </c>
      <c r="G702" s="68">
        <v>45190</v>
      </c>
      <c r="H702" s="51" t="s">
        <v>23</v>
      </c>
      <c r="I702" s="43"/>
      <c r="J702" s="52"/>
    </row>
    <row r="703" spans="2:10" x14ac:dyDescent="0.2">
      <c r="B703" s="48" t="s">
        <v>981</v>
      </c>
      <c r="C703" s="69">
        <v>28356000</v>
      </c>
      <c r="D703" s="70">
        <v>0</v>
      </c>
      <c r="E703" s="69">
        <v>0</v>
      </c>
      <c r="F703" s="77">
        <v>3399</v>
      </c>
      <c r="G703" s="68">
        <v>45190</v>
      </c>
      <c r="H703" s="51" t="s">
        <v>23</v>
      </c>
      <c r="I703" s="43"/>
      <c r="J703" s="52"/>
    </row>
    <row r="704" spans="2:10" x14ac:dyDescent="0.2">
      <c r="B704" s="48" t="s">
        <v>982</v>
      </c>
      <c r="C704" s="69">
        <v>7487884</v>
      </c>
      <c r="D704" s="70">
        <v>0</v>
      </c>
      <c r="E704" s="69">
        <v>0</v>
      </c>
      <c r="F704" s="77">
        <v>3403</v>
      </c>
      <c r="G704" s="68">
        <v>45191</v>
      </c>
      <c r="H704" s="51" t="s">
        <v>23</v>
      </c>
      <c r="I704" s="43"/>
      <c r="J704" s="52"/>
    </row>
    <row r="705" spans="2:12" x14ac:dyDescent="0.2">
      <c r="B705" s="48" t="s">
        <v>974</v>
      </c>
      <c r="C705" s="69">
        <v>1592546</v>
      </c>
      <c r="D705" s="70">
        <v>0</v>
      </c>
      <c r="E705" s="69">
        <v>0</v>
      </c>
      <c r="F705" s="77">
        <v>3406</v>
      </c>
      <c r="G705" s="68">
        <v>45195</v>
      </c>
      <c r="H705" s="51" t="s">
        <v>23</v>
      </c>
      <c r="I705" s="43"/>
      <c r="J705" s="52"/>
    </row>
    <row r="706" spans="2:12" x14ac:dyDescent="0.2">
      <c r="B706" s="48" t="s">
        <v>630</v>
      </c>
      <c r="C706" s="69">
        <v>2275000</v>
      </c>
      <c r="D706" s="70">
        <v>0</v>
      </c>
      <c r="E706" s="69">
        <v>0</v>
      </c>
      <c r="F706" s="77">
        <v>3407</v>
      </c>
      <c r="G706" s="68">
        <v>45195</v>
      </c>
      <c r="H706" s="51" t="s">
        <v>23</v>
      </c>
      <c r="I706" s="43"/>
      <c r="J706" s="52"/>
    </row>
    <row r="707" spans="2:12" x14ac:dyDescent="0.2">
      <c r="B707" s="48" t="s">
        <v>983</v>
      </c>
      <c r="C707" s="69">
        <v>6600000</v>
      </c>
      <c r="D707" s="70">
        <v>0</v>
      </c>
      <c r="E707" s="69">
        <v>0</v>
      </c>
      <c r="F707" s="77">
        <v>3405</v>
      </c>
      <c r="G707" s="68">
        <v>45195</v>
      </c>
      <c r="H707" s="51" t="s">
        <v>23</v>
      </c>
      <c r="I707" s="43"/>
      <c r="J707" s="52"/>
    </row>
    <row r="708" spans="2:12" x14ac:dyDescent="0.2">
      <c r="B708" s="48" t="s">
        <v>980</v>
      </c>
      <c r="C708" s="69">
        <v>1018000</v>
      </c>
      <c r="D708" s="70">
        <v>0</v>
      </c>
      <c r="E708" s="69">
        <v>0</v>
      </c>
      <c r="F708" s="77">
        <v>3408</v>
      </c>
      <c r="G708" s="68">
        <v>45196</v>
      </c>
      <c r="H708" s="51" t="s">
        <v>23</v>
      </c>
      <c r="I708" s="43"/>
      <c r="J708" s="52"/>
    </row>
    <row r="709" spans="2:12" x14ac:dyDescent="0.2">
      <c r="B709" s="48" t="s">
        <v>984</v>
      </c>
      <c r="C709" s="69">
        <v>4488000</v>
      </c>
      <c r="D709" s="70">
        <v>0</v>
      </c>
      <c r="E709" s="69">
        <v>0</v>
      </c>
      <c r="F709" s="77">
        <v>3409</v>
      </c>
      <c r="G709" s="68">
        <v>45196</v>
      </c>
      <c r="H709" s="51" t="s">
        <v>23</v>
      </c>
      <c r="I709" s="43"/>
      <c r="J709" s="52"/>
    </row>
    <row r="710" spans="2:12" x14ac:dyDescent="0.2">
      <c r="B710" s="48" t="s">
        <v>985</v>
      </c>
      <c r="C710" s="69">
        <v>14090000</v>
      </c>
      <c r="D710" s="70">
        <v>0</v>
      </c>
      <c r="E710" s="69">
        <v>0</v>
      </c>
      <c r="F710" s="77">
        <v>3412</v>
      </c>
      <c r="G710" s="68">
        <v>45196</v>
      </c>
      <c r="H710" s="51" t="s">
        <v>23</v>
      </c>
      <c r="I710" s="43"/>
      <c r="J710" s="52"/>
    </row>
    <row r="711" spans="2:12" x14ac:dyDescent="0.2">
      <c r="B711" s="48" t="s">
        <v>986</v>
      </c>
      <c r="C711" s="69">
        <v>18000000</v>
      </c>
      <c r="D711" s="70">
        <v>0</v>
      </c>
      <c r="E711" s="69">
        <v>0</v>
      </c>
      <c r="F711" s="77">
        <v>3410</v>
      </c>
      <c r="G711" s="68">
        <v>45196</v>
      </c>
      <c r="H711" s="51" t="s">
        <v>23</v>
      </c>
      <c r="I711" s="43"/>
      <c r="J711" s="52"/>
    </row>
    <row r="712" spans="2:12" x14ac:dyDescent="0.2">
      <c r="B712" s="48" t="s">
        <v>623</v>
      </c>
      <c r="C712" s="69">
        <v>30120612</v>
      </c>
      <c r="D712" s="70">
        <v>0</v>
      </c>
      <c r="E712" s="69">
        <v>0</v>
      </c>
      <c r="F712" s="77">
        <v>3411</v>
      </c>
      <c r="G712" s="68">
        <v>45196</v>
      </c>
      <c r="H712" s="51" t="s">
        <v>23</v>
      </c>
      <c r="I712" s="43"/>
      <c r="J712" s="52"/>
    </row>
    <row r="713" spans="2:12" x14ac:dyDescent="0.2">
      <c r="B713" s="48" t="s">
        <v>635</v>
      </c>
      <c r="C713" s="69">
        <v>75825000</v>
      </c>
      <c r="D713" s="70">
        <v>0</v>
      </c>
      <c r="E713" s="69">
        <v>0</v>
      </c>
      <c r="F713" s="77">
        <v>3413</v>
      </c>
      <c r="G713" s="68">
        <v>45196</v>
      </c>
      <c r="H713" s="51" t="s">
        <v>23</v>
      </c>
      <c r="I713" s="43"/>
      <c r="J713" s="52"/>
    </row>
    <row r="714" spans="2:12" x14ac:dyDescent="0.2">
      <c r="B714" s="48" t="s">
        <v>1036</v>
      </c>
      <c r="C714" s="70">
        <v>0</v>
      </c>
      <c r="D714" s="70">
        <v>23834</v>
      </c>
      <c r="E714" s="69">
        <v>174159089.78</v>
      </c>
      <c r="F714" s="77">
        <v>470600</v>
      </c>
      <c r="G714" s="68">
        <v>45196</v>
      </c>
      <c r="H714" s="51" t="s">
        <v>23</v>
      </c>
      <c r="I714" s="43"/>
      <c r="J714" s="52"/>
    </row>
    <row r="715" spans="2:12" x14ac:dyDescent="0.2">
      <c r="B715" s="48" t="s">
        <v>1037</v>
      </c>
      <c r="C715" s="69">
        <v>916667</v>
      </c>
      <c r="D715" s="70">
        <v>0</v>
      </c>
      <c r="E715" s="69">
        <v>0</v>
      </c>
      <c r="F715" s="77">
        <v>3416</v>
      </c>
      <c r="G715" s="68">
        <v>45197</v>
      </c>
      <c r="H715" s="51" t="s">
        <v>23</v>
      </c>
      <c r="I715" s="43"/>
      <c r="J715" s="52"/>
    </row>
    <row r="716" spans="2:12" x14ac:dyDescent="0.2">
      <c r="B716" s="48" t="s">
        <v>980</v>
      </c>
      <c r="C716" s="69">
        <v>1139650</v>
      </c>
      <c r="D716" s="70">
        <v>0</v>
      </c>
      <c r="E716" s="69">
        <v>0</v>
      </c>
      <c r="F716" s="77">
        <v>3414</v>
      </c>
      <c r="G716" s="68">
        <v>45197</v>
      </c>
      <c r="H716" s="51" t="s">
        <v>23</v>
      </c>
      <c r="I716" s="43"/>
      <c r="J716" s="52"/>
    </row>
    <row r="717" spans="2:12" x14ac:dyDescent="0.2">
      <c r="B717" s="48" t="s">
        <v>987</v>
      </c>
      <c r="C717" s="69">
        <v>21485000</v>
      </c>
      <c r="D717" s="70">
        <v>0</v>
      </c>
      <c r="E717" s="69">
        <v>0</v>
      </c>
      <c r="F717" s="77">
        <v>3415</v>
      </c>
      <c r="G717" s="68">
        <v>45197</v>
      </c>
      <c r="H717" s="51" t="s">
        <v>23</v>
      </c>
      <c r="I717" s="43"/>
      <c r="J717" s="52"/>
    </row>
    <row r="718" spans="2:12" x14ac:dyDescent="0.2">
      <c r="B718" s="48"/>
      <c r="C718" s="36"/>
      <c r="D718" s="59"/>
      <c r="E718" s="36"/>
      <c r="F718" s="49"/>
      <c r="G718" s="50"/>
      <c r="H718" s="51"/>
      <c r="I718" s="43"/>
      <c r="J718" s="52"/>
    </row>
    <row r="719" spans="2:12" x14ac:dyDescent="0.2">
      <c r="B719" s="53"/>
      <c r="C719" s="43"/>
      <c r="D719" s="43"/>
    </row>
    <row r="720" spans="2:12" s="3" customFormat="1" x14ac:dyDescent="0.2">
      <c r="B720" s="8" t="s">
        <v>12</v>
      </c>
      <c r="C720" s="24">
        <f>+SUM(C15:C719)</f>
        <v>101334122989</v>
      </c>
      <c r="D720" s="24"/>
      <c r="E720" s="24">
        <f>+SUM(E15:E719)</f>
        <v>16423260112.112101</v>
      </c>
      <c r="F720" s="54"/>
      <c r="G720" s="55"/>
      <c r="H720" s="8"/>
      <c r="I720" s="62"/>
      <c r="J720" s="62"/>
      <c r="K720" s="63"/>
      <c r="L720" s="62"/>
    </row>
    <row r="723" spans="2:9" x14ac:dyDescent="0.25">
      <c r="B723" s="3" t="s">
        <v>11</v>
      </c>
      <c r="C723" s="52"/>
      <c r="D723" s="52"/>
    </row>
    <row r="724" spans="2:9" x14ac:dyDescent="0.25">
      <c r="C724" s="5"/>
      <c r="D724" s="5"/>
    </row>
    <row r="725" spans="2:9" s="3" customFormat="1" x14ac:dyDescent="0.25">
      <c r="B725" s="83" t="s">
        <v>0</v>
      </c>
      <c r="C725" s="83" t="s">
        <v>5</v>
      </c>
      <c r="D725" s="83"/>
      <c r="E725" s="87" t="s">
        <v>8</v>
      </c>
      <c r="F725" s="46"/>
      <c r="G725" s="85" t="s">
        <v>9</v>
      </c>
      <c r="H725" s="83" t="s">
        <v>10</v>
      </c>
      <c r="I725" s="4"/>
    </row>
    <row r="726" spans="2:9" s="3" customFormat="1" x14ac:dyDescent="0.25">
      <c r="B726" s="84"/>
      <c r="C726" s="7" t="s">
        <v>6</v>
      </c>
      <c r="D726" s="7"/>
      <c r="E726" s="88"/>
      <c r="F726" s="47"/>
      <c r="G726" s="86"/>
      <c r="H726" s="84"/>
      <c r="I726" s="4"/>
    </row>
    <row r="730" spans="2:9" x14ac:dyDescent="0.25">
      <c r="B730" s="8" t="s">
        <v>12</v>
      </c>
      <c r="C730" s="56">
        <f>SUM(C727:C729)</f>
        <v>0</v>
      </c>
      <c r="D730" s="56"/>
      <c r="E730" s="56">
        <f>SUM(E727:E729)</f>
        <v>0</v>
      </c>
      <c r="F730" s="56"/>
      <c r="G730" s="57"/>
      <c r="H730" s="9"/>
    </row>
    <row r="732" spans="2:9" x14ac:dyDescent="0.25">
      <c r="B732" s="10"/>
    </row>
    <row r="733" spans="2:9" x14ac:dyDescent="0.25">
      <c r="D733" s="27" t="s">
        <v>28</v>
      </c>
    </row>
    <row r="734" spans="2:9" x14ac:dyDescent="0.25">
      <c r="D734" s="17" t="str">
        <f>+Índice!C26</f>
        <v>EMANUELLE HOECKLE</v>
      </c>
    </row>
    <row r="735" spans="2:9" x14ac:dyDescent="0.25">
      <c r="D735" s="17" t="str">
        <f>+Índice!C27</f>
        <v>PRESIDENTE</v>
      </c>
    </row>
    <row r="736" spans="2:9" x14ac:dyDescent="0.25">
      <c r="C736" s="3"/>
      <c r="D736" s="3"/>
      <c r="E736" s="58"/>
      <c r="F736" s="58"/>
    </row>
    <row r="737" spans="3:7" x14ac:dyDescent="0.25">
      <c r="C737" s="3"/>
      <c r="D737" s="3"/>
      <c r="E737" s="58"/>
      <c r="F737" s="58"/>
    </row>
    <row r="738" spans="3:7" x14ac:dyDescent="0.25">
      <c r="E738" s="58"/>
      <c r="F738" s="58"/>
      <c r="G738" s="27"/>
    </row>
    <row r="739" spans="3:7" x14ac:dyDescent="0.25">
      <c r="E739" s="58"/>
      <c r="F739" s="58"/>
      <c r="G739" s="27"/>
    </row>
    <row r="740" spans="3:7" x14ac:dyDescent="0.25">
      <c r="E740" s="58"/>
      <c r="F740" s="58"/>
      <c r="G740" s="27"/>
    </row>
    <row r="741" spans="3:7" x14ac:dyDescent="0.25">
      <c r="C741" s="3"/>
      <c r="D741" s="3"/>
      <c r="E741" s="58"/>
      <c r="F741" s="58"/>
    </row>
  </sheetData>
  <autoFilter ref="B13:H685" xr:uid="{9D9EFBE7-1FBA-4192-A447-41110D3E6B36}"/>
  <mergeCells count="11">
    <mergeCell ref="B725:B726"/>
    <mergeCell ref="C725:D725"/>
    <mergeCell ref="E725:E726"/>
    <mergeCell ref="G725:G726"/>
    <mergeCell ref="H725:H726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2"/>
  <sheetViews>
    <sheetView showGridLines="0" view="pageBreakPreview" topLeftCell="A25" zoomScaleNormal="100" zoomScaleSheetLayoutView="100" workbookViewId="0">
      <selection activeCell="C22" sqref="C22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2" t="str">
        <f>+Índice!$B$5</f>
        <v>IMPERIAL COMPAÑÍA DISTRIBUIDORA DE PETROLEOS Y DERIVADOS S.A.E.</v>
      </c>
      <c r="B5" s="82"/>
      <c r="C5" s="82"/>
      <c r="D5" s="82"/>
      <c r="F5" s="3"/>
    </row>
    <row r="6" spans="1:7" x14ac:dyDescent="0.25">
      <c r="A6" s="12" t="str">
        <f>+Índice!$B$6</f>
        <v>INFORME AL 30 DE SEPTIEMBRE DE 2023</v>
      </c>
      <c r="B6" s="12"/>
      <c r="C6" s="12"/>
    </row>
    <row r="7" spans="1:7" x14ac:dyDescent="0.25">
      <c r="B7" s="3" t="str">
        <f>+Índice!$B$7</f>
        <v xml:space="preserve">TC de referencia: </v>
      </c>
      <c r="C7" s="15">
        <f>+'1.1'!C7</f>
        <v>7307.17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83" t="s">
        <v>0</v>
      </c>
      <c r="C13" s="83" t="s">
        <v>5</v>
      </c>
      <c r="D13" s="83"/>
      <c r="E13" s="83" t="s">
        <v>8</v>
      </c>
      <c r="F13" s="83" t="s">
        <v>9</v>
      </c>
      <c r="G13" s="83" t="s">
        <v>13</v>
      </c>
    </row>
    <row r="14" spans="1:7" s="3" customFormat="1" x14ac:dyDescent="0.25">
      <c r="B14" s="84"/>
      <c r="C14" s="7" t="s">
        <v>6</v>
      </c>
      <c r="D14" s="7" t="s">
        <v>7</v>
      </c>
      <c r="E14" s="84"/>
      <c r="F14" s="84"/>
      <c r="G14" s="84"/>
    </row>
    <row r="15" spans="1:7" s="3" customFormat="1" x14ac:dyDescent="0.2">
      <c r="B15" s="19" t="s">
        <v>35</v>
      </c>
      <c r="C15" s="22">
        <v>15885000000</v>
      </c>
      <c r="D15" s="64">
        <v>0</v>
      </c>
      <c r="E15" s="64">
        <v>0</v>
      </c>
      <c r="F15" s="20">
        <v>45211</v>
      </c>
      <c r="G15" s="19" t="s">
        <v>19</v>
      </c>
    </row>
    <row r="16" spans="1:7" s="3" customFormat="1" x14ac:dyDescent="0.2">
      <c r="B16" s="19" t="s">
        <v>35</v>
      </c>
      <c r="C16" s="22">
        <v>9180000000</v>
      </c>
      <c r="D16" s="64">
        <v>0</v>
      </c>
      <c r="E16" s="64">
        <v>0</v>
      </c>
      <c r="F16" s="20">
        <v>45211</v>
      </c>
      <c r="G16" s="19" t="s">
        <v>19</v>
      </c>
    </row>
    <row r="17" spans="2:7" s="3" customFormat="1" ht="36" x14ac:dyDescent="0.25">
      <c r="B17" s="40" t="s">
        <v>36</v>
      </c>
      <c r="C17" s="66">
        <v>10000000348</v>
      </c>
      <c r="D17" s="64">
        <v>0</v>
      </c>
      <c r="E17" s="64">
        <v>0</v>
      </c>
      <c r="F17" s="39">
        <v>46861</v>
      </c>
      <c r="G17" s="37" t="s">
        <v>46</v>
      </c>
    </row>
    <row r="18" spans="2:7" s="3" customFormat="1" ht="24" x14ac:dyDescent="0.25">
      <c r="B18" s="37" t="s">
        <v>37</v>
      </c>
      <c r="C18" s="38">
        <v>684215891</v>
      </c>
      <c r="D18" s="64">
        <v>0</v>
      </c>
      <c r="E18" s="64">
        <v>0</v>
      </c>
      <c r="F18" s="39"/>
      <c r="G18" s="40"/>
    </row>
    <row r="19" spans="2:7" s="3" customFormat="1" ht="24" x14ac:dyDescent="0.25">
      <c r="B19" s="37" t="s">
        <v>38</v>
      </c>
      <c r="C19" s="38">
        <v>78904109.589036942</v>
      </c>
      <c r="D19" s="64">
        <v>0</v>
      </c>
      <c r="E19" s="64">
        <v>0</v>
      </c>
      <c r="F19" s="39">
        <v>46106</v>
      </c>
      <c r="G19" s="40" t="s">
        <v>39</v>
      </c>
    </row>
    <row r="20" spans="2:7" s="3" customFormat="1" x14ac:dyDescent="0.2">
      <c r="B20" s="19"/>
      <c r="C20" s="22">
        <v>40109589.041095734</v>
      </c>
      <c r="D20" s="6"/>
      <c r="E20" s="6"/>
      <c r="F20" s="21">
        <v>47106</v>
      </c>
      <c r="G20" s="40" t="s">
        <v>39</v>
      </c>
    </row>
    <row r="21" spans="2:7" ht="10.5" customHeight="1" x14ac:dyDescent="0.25">
      <c r="B21" s="3"/>
    </row>
    <row r="22" spans="2:7" x14ac:dyDescent="0.25">
      <c r="B22" s="8" t="s">
        <v>12</v>
      </c>
      <c r="C22" s="24">
        <f>SUM(C15:C21)</f>
        <v>35868229937.630127</v>
      </c>
      <c r="D22" s="14">
        <f>SUM(D21:D21)</f>
        <v>0</v>
      </c>
      <c r="E22" s="14">
        <f>SUM(E21:E21)</f>
        <v>0</v>
      </c>
      <c r="F22" s="9"/>
      <c r="G22" s="9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s="3" customFormat="1" x14ac:dyDescent="0.25">
      <c r="B27" s="83" t="s">
        <v>0</v>
      </c>
      <c r="C27" s="83" t="s">
        <v>5</v>
      </c>
      <c r="D27" s="83"/>
      <c r="E27" s="83" t="s">
        <v>8</v>
      </c>
      <c r="F27" s="83" t="s">
        <v>9</v>
      </c>
      <c r="G27" s="83" t="s">
        <v>10</v>
      </c>
    </row>
    <row r="28" spans="2:7" s="3" customFormat="1" x14ac:dyDescent="0.25">
      <c r="B28" s="84"/>
      <c r="C28" s="7" t="s">
        <v>6</v>
      </c>
      <c r="D28" s="7" t="s">
        <v>7</v>
      </c>
      <c r="E28" s="84"/>
      <c r="F28" s="84"/>
      <c r="G28" s="84"/>
    </row>
    <row r="29" spans="2:7" x14ac:dyDescent="0.2">
      <c r="B29" s="19" t="s">
        <v>36</v>
      </c>
      <c r="C29" s="22">
        <v>37499999352</v>
      </c>
      <c r="D29" s="64">
        <v>0</v>
      </c>
      <c r="E29" s="64">
        <v>0</v>
      </c>
      <c r="F29" s="21">
        <v>46861</v>
      </c>
      <c r="G29" s="19" t="s">
        <v>27</v>
      </c>
    </row>
    <row r="30" spans="2:7" ht="36" x14ac:dyDescent="0.25">
      <c r="B30" s="37" t="s">
        <v>40</v>
      </c>
      <c r="C30" s="38">
        <v>40000000000</v>
      </c>
      <c r="D30" s="64">
        <v>0</v>
      </c>
      <c r="E30" s="64">
        <v>0</v>
      </c>
      <c r="F30" s="41">
        <v>46106</v>
      </c>
      <c r="G30" s="40" t="s">
        <v>39</v>
      </c>
    </row>
    <row r="31" spans="2:7" ht="36" x14ac:dyDescent="0.25">
      <c r="B31" s="37" t="s">
        <v>41</v>
      </c>
      <c r="C31" s="38">
        <v>40000000000</v>
      </c>
      <c r="D31" s="64">
        <v>0</v>
      </c>
      <c r="E31" s="64">
        <v>0</v>
      </c>
      <c r="F31" s="41">
        <v>47113</v>
      </c>
      <c r="G31" s="40" t="s">
        <v>39</v>
      </c>
    </row>
    <row r="32" spans="2:7" x14ac:dyDescent="0.2">
      <c r="B32" s="19"/>
      <c r="C32" s="22"/>
      <c r="F32" s="21"/>
      <c r="G32" s="19"/>
    </row>
    <row r="33" spans="2:7" x14ac:dyDescent="0.25">
      <c r="B33" s="8" t="s">
        <v>12</v>
      </c>
      <c r="C33" s="23">
        <f>SUM(C29:C32)</f>
        <v>117499999352</v>
      </c>
      <c r="D33" s="14">
        <f>SUM(D29:D32)</f>
        <v>0</v>
      </c>
      <c r="E33" s="14">
        <f>SUM(E29:E32)</f>
        <v>0</v>
      </c>
      <c r="F33" s="9"/>
      <c r="G33" s="9"/>
    </row>
    <row r="35" spans="2:7" s="3" customFormat="1" x14ac:dyDescent="0.25">
      <c r="B35" s="10"/>
    </row>
    <row r="37" spans="2:7" x14ac:dyDescent="0.25">
      <c r="D37" s="3"/>
      <c r="E37" s="17"/>
      <c r="F37" s="18"/>
    </row>
    <row r="38" spans="2:7" x14ac:dyDescent="0.25">
      <c r="D38" s="27" t="s">
        <v>28</v>
      </c>
      <c r="E38" s="17"/>
      <c r="F38" s="18"/>
    </row>
    <row r="39" spans="2:7" x14ac:dyDescent="0.25">
      <c r="C39" s="10"/>
      <c r="D39" s="17" t="str">
        <f>+Índice!C26</f>
        <v>EMANUELLE HOECKLE</v>
      </c>
      <c r="E39" s="28"/>
      <c r="F39" s="27"/>
    </row>
    <row r="40" spans="2:7" x14ac:dyDescent="0.25">
      <c r="C40" s="10"/>
      <c r="D40" s="17" t="str">
        <f>+Índice!C27</f>
        <v>PRESIDENTE</v>
      </c>
      <c r="E40" s="28"/>
      <c r="F40" s="27"/>
    </row>
    <row r="41" spans="2:7" x14ac:dyDescent="0.25">
      <c r="C41" s="10"/>
      <c r="D41" s="3"/>
      <c r="E41" s="28"/>
      <c r="F41" s="27"/>
    </row>
    <row r="42" spans="2:7" x14ac:dyDescent="0.25">
      <c r="C42" s="3"/>
      <c r="D42" s="17"/>
      <c r="E42" s="18"/>
      <c r="F42" s="16"/>
    </row>
  </sheetData>
  <mergeCells count="11">
    <mergeCell ref="G13:G14"/>
    <mergeCell ref="B27:B28"/>
    <mergeCell ref="C27:D27"/>
    <mergeCell ref="E27:E28"/>
    <mergeCell ref="F27:F28"/>
    <mergeCell ref="G27:G28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topLeftCell="A19" zoomScale="90" zoomScaleNormal="100" zoomScaleSheetLayoutView="90" workbookViewId="0">
      <selection activeCell="I29" sqref="I29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2" t="str">
        <f>+Índice!$B$5</f>
        <v>IMPERIAL COMPAÑÍA DISTRIBUIDORA DE PETROLEOS Y DERIVADOS S.A.E.</v>
      </c>
      <c r="B5" s="82"/>
      <c r="C5" s="82"/>
      <c r="F5" s="3"/>
    </row>
    <row r="6" spans="1:7" x14ac:dyDescent="0.25">
      <c r="A6" s="82" t="str">
        <f>+Índice!$B$6</f>
        <v>INFORME AL 30 DE SEPTIEMBRE DE 2023</v>
      </c>
      <c r="B6" s="82"/>
      <c r="C6" s="82"/>
    </row>
    <row r="7" spans="1:7" x14ac:dyDescent="0.25">
      <c r="B7" s="3" t="str">
        <f>+Índice!$B$7</f>
        <v xml:space="preserve">TC de referencia: </v>
      </c>
      <c r="C7" s="15">
        <f>+'1.2'!C7</f>
        <v>7307.17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3" t="s">
        <v>0</v>
      </c>
      <c r="C13" s="83" t="s">
        <v>5</v>
      </c>
      <c r="D13" s="83"/>
      <c r="E13" s="83" t="s">
        <v>8</v>
      </c>
      <c r="F13" s="83" t="s">
        <v>9</v>
      </c>
      <c r="G13" s="83" t="s">
        <v>13</v>
      </c>
    </row>
    <row r="14" spans="1:7" x14ac:dyDescent="0.25">
      <c r="B14" s="84"/>
      <c r="C14" s="7" t="s">
        <v>6</v>
      </c>
      <c r="D14" s="7" t="s">
        <v>7</v>
      </c>
      <c r="E14" s="84"/>
      <c r="F14" s="84"/>
      <c r="G14" s="84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83" t="s">
        <v>0</v>
      </c>
      <c r="C23" s="83" t="s">
        <v>5</v>
      </c>
      <c r="D23" s="83"/>
      <c r="E23" s="83" t="s">
        <v>8</v>
      </c>
      <c r="F23" s="83" t="s">
        <v>9</v>
      </c>
      <c r="G23" s="83" t="s">
        <v>10</v>
      </c>
    </row>
    <row r="24" spans="2:7" x14ac:dyDescent="0.25">
      <c r="B24" s="84"/>
      <c r="C24" s="7" t="s">
        <v>6</v>
      </c>
      <c r="D24" s="7" t="s">
        <v>7</v>
      </c>
      <c r="E24" s="84"/>
      <c r="F24" s="84"/>
      <c r="G24" s="84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27" t="s">
        <v>18</v>
      </c>
      <c r="E34" s="17"/>
      <c r="F34" s="18"/>
    </row>
    <row r="35" spans="3:6" x14ac:dyDescent="0.25">
      <c r="C35" s="10"/>
      <c r="D35" s="17" t="str">
        <f>+Índice!C26</f>
        <v>EMANUELLE HOECKLE</v>
      </c>
      <c r="E35" s="28"/>
      <c r="F35" s="27"/>
    </row>
    <row r="36" spans="3:6" x14ac:dyDescent="0.25">
      <c r="C36" s="10"/>
      <c r="D36" s="17" t="str">
        <f>+Índice!C27</f>
        <v>PRESIDENTE</v>
      </c>
      <c r="E36" s="28"/>
      <c r="F36" s="27"/>
    </row>
    <row r="37" spans="3:6" x14ac:dyDescent="0.25">
      <c r="C37" s="10"/>
      <c r="D37" s="3"/>
      <c r="E37" s="28"/>
      <c r="F37" s="27"/>
    </row>
    <row r="38" spans="3:6" x14ac:dyDescent="0.25">
      <c r="C38" s="3"/>
      <c r="D38" s="17"/>
      <c r="E38" s="18"/>
      <c r="F38" s="16"/>
    </row>
    <row r="39" spans="3:6" x14ac:dyDescent="0.25">
      <c r="D39" s="3"/>
      <c r="E39" s="17"/>
      <c r="F39" s="18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39"/>
  <sheetViews>
    <sheetView showGridLines="0" view="pageBreakPreview" topLeftCell="A16" zoomScaleNormal="100" zoomScaleSheetLayoutView="100" workbookViewId="0">
      <selection activeCell="D25" sqref="D25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82" t="str">
        <f>+Índice!$B$5</f>
        <v>IMPERIAL COMPAÑÍA DISTRIBUIDORA DE PETROLEOS Y DERIVADOS S.A.E.</v>
      </c>
      <c r="B5" s="82"/>
      <c r="C5" s="82"/>
      <c r="F5" s="3"/>
    </row>
    <row r="6" spans="1:7" x14ac:dyDescent="0.25">
      <c r="A6" s="82" t="str">
        <f>+Índice!$B$6</f>
        <v>INFORME AL 30 DE SEPTIEMBRE DE 2023</v>
      </c>
      <c r="B6" s="82"/>
      <c r="C6" s="82"/>
    </row>
    <row r="7" spans="1:7" x14ac:dyDescent="0.25">
      <c r="B7" s="3" t="str">
        <f>+Índice!$B$7</f>
        <v xml:space="preserve">TC de referencia: </v>
      </c>
      <c r="C7" s="15">
        <f>+'1.3'!C7</f>
        <v>7307.17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83" t="s">
        <v>0</v>
      </c>
      <c r="C13" s="83" t="s">
        <v>5</v>
      </c>
      <c r="D13" s="83"/>
      <c r="E13" s="83" t="s">
        <v>8</v>
      </c>
      <c r="F13" s="83" t="s">
        <v>9</v>
      </c>
      <c r="G13" s="83" t="s">
        <v>13</v>
      </c>
    </row>
    <row r="14" spans="1:7" x14ac:dyDescent="0.25">
      <c r="B14" s="84"/>
      <c r="C14" s="7" t="s">
        <v>6</v>
      </c>
      <c r="D14" s="7" t="s">
        <v>7</v>
      </c>
      <c r="E14" s="84"/>
      <c r="F14" s="84"/>
      <c r="G14" s="84"/>
    </row>
    <row r="15" spans="1:7" x14ac:dyDescent="0.25">
      <c r="B15" t="s">
        <v>42</v>
      </c>
      <c r="C15" s="43">
        <v>8081000</v>
      </c>
      <c r="D15" s="13">
        <v>0</v>
      </c>
      <c r="E15" s="13">
        <v>0</v>
      </c>
      <c r="F15" s="16" t="s">
        <v>23</v>
      </c>
      <c r="G15" s="16" t="s">
        <v>23</v>
      </c>
    </row>
    <row r="16" spans="1:7" x14ac:dyDescent="0.25">
      <c r="B16" t="s">
        <v>30</v>
      </c>
      <c r="C16" s="43">
        <v>940559838</v>
      </c>
      <c r="D16" s="13">
        <v>0</v>
      </c>
      <c r="E16" s="13">
        <v>0</v>
      </c>
      <c r="F16" s="16" t="s">
        <v>23</v>
      </c>
      <c r="G16" s="16" t="s">
        <v>23</v>
      </c>
    </row>
    <row r="17" spans="2:7" x14ac:dyDescent="0.25">
      <c r="B17" t="s">
        <v>43</v>
      </c>
      <c r="C17" s="43">
        <v>814476180</v>
      </c>
      <c r="D17" s="13"/>
      <c r="E17" s="13"/>
      <c r="F17" s="16"/>
      <c r="G17" s="16"/>
    </row>
    <row r="18" spans="2:7" x14ac:dyDescent="0.25">
      <c r="B18" t="s">
        <v>44</v>
      </c>
      <c r="C18" s="43">
        <v>967328130</v>
      </c>
      <c r="D18" s="13"/>
      <c r="E18" s="13"/>
      <c r="F18" s="16"/>
      <c r="G18" s="16"/>
    </row>
    <row r="19" spans="2:7" x14ac:dyDescent="0.25">
      <c r="B19" t="s">
        <v>45</v>
      </c>
      <c r="C19" s="43">
        <v>2137874200</v>
      </c>
      <c r="D19" s="13"/>
      <c r="E19" s="13"/>
      <c r="F19" s="16"/>
      <c r="G19" s="16"/>
    </row>
    <row r="20" spans="2:7" x14ac:dyDescent="0.25">
      <c r="B20"/>
      <c r="D20" s="15"/>
      <c r="E20" s="13"/>
      <c r="F20" s="16"/>
    </row>
    <row r="21" spans="2:7" x14ac:dyDescent="0.25">
      <c r="B21" s="8" t="s">
        <v>12</v>
      </c>
      <c r="C21" s="24">
        <f>SUM(C15:C20)</f>
        <v>4868319348</v>
      </c>
      <c r="D21" s="26">
        <f>SUM(D15:D20)</f>
        <v>0</v>
      </c>
      <c r="E21" s="24">
        <f>SUM(E15:E20)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83" t="s">
        <v>0</v>
      </c>
      <c r="C26" s="83" t="s">
        <v>5</v>
      </c>
      <c r="D26" s="83"/>
      <c r="E26" s="83" t="s">
        <v>8</v>
      </c>
      <c r="F26" s="83" t="s">
        <v>9</v>
      </c>
      <c r="G26" s="83" t="s">
        <v>10</v>
      </c>
    </row>
    <row r="27" spans="2:7" x14ac:dyDescent="0.25">
      <c r="B27" s="84"/>
      <c r="C27" s="7" t="s">
        <v>6</v>
      </c>
      <c r="D27" s="7" t="s">
        <v>7</v>
      </c>
      <c r="E27" s="84"/>
      <c r="F27" s="84"/>
      <c r="G27" s="84"/>
    </row>
    <row r="28" spans="2:7" x14ac:dyDescent="0.25">
      <c r="B28" t="s">
        <v>31</v>
      </c>
      <c r="C28" s="29">
        <v>27818183</v>
      </c>
      <c r="D28" s="13">
        <v>0</v>
      </c>
      <c r="E28" s="13">
        <v>0</v>
      </c>
      <c r="F28" s="4" t="s">
        <v>23</v>
      </c>
      <c r="G28" s="4" t="s">
        <v>23</v>
      </c>
    </row>
    <row r="29" spans="2:7" x14ac:dyDescent="0.25">
      <c r="B29" s="8" t="s">
        <v>12</v>
      </c>
      <c r="C29" s="23">
        <f>SUM(C28:C28)</f>
        <v>27818183</v>
      </c>
      <c r="D29" s="23">
        <f>SUM(D28:D28)</f>
        <v>0</v>
      </c>
      <c r="E29" s="23">
        <f>SUM(E28:E28)</f>
        <v>0</v>
      </c>
      <c r="F29" s="9"/>
      <c r="G29" s="9"/>
    </row>
    <row r="31" spans="2:7" x14ac:dyDescent="0.25">
      <c r="B31" s="28">
        <f>+'1.2'!B35</f>
        <v>0</v>
      </c>
      <c r="C31" s="3"/>
      <c r="D31" s="3"/>
      <c r="E31" s="3"/>
      <c r="F31" s="3"/>
      <c r="G31" s="3"/>
    </row>
    <row r="33" spans="3:6" x14ac:dyDescent="0.25">
      <c r="D33" s="15"/>
      <c r="E33" s="13"/>
    </row>
    <row r="34" spans="3:6" x14ac:dyDescent="0.25">
      <c r="D34" s="15"/>
      <c r="E34" s="13"/>
    </row>
    <row r="35" spans="3:6" x14ac:dyDescent="0.25">
      <c r="C35" s="3"/>
      <c r="D35" s="27" t="s">
        <v>18</v>
      </c>
      <c r="E35" s="18"/>
    </row>
    <row r="36" spans="3:6" x14ac:dyDescent="0.25">
      <c r="C36" s="10"/>
      <c r="D36" s="17" t="str">
        <f>+Índice!C26</f>
        <v>EMANUELLE HOECKLE</v>
      </c>
      <c r="E36" s="28"/>
      <c r="F36" s="27"/>
    </row>
    <row r="37" spans="3:6" x14ac:dyDescent="0.25">
      <c r="C37" s="10"/>
      <c r="D37" s="17" t="str">
        <f>+Índice!C27</f>
        <v>PRESIDENTE</v>
      </c>
      <c r="E37" s="28"/>
      <c r="F37" s="27"/>
    </row>
    <row r="38" spans="3:6" x14ac:dyDescent="0.25">
      <c r="C38" s="10"/>
      <c r="D38" s="3"/>
      <c r="E38" s="28"/>
      <c r="F38" s="27"/>
    </row>
    <row r="39" spans="3:6" x14ac:dyDescent="0.25">
      <c r="C39" s="3"/>
      <c r="D39" s="17"/>
      <c r="E39" s="18"/>
      <c r="F39" s="16"/>
    </row>
  </sheetData>
  <mergeCells count="12">
    <mergeCell ref="F13:F14"/>
    <mergeCell ref="G13:G14"/>
    <mergeCell ref="B26:B27"/>
    <mergeCell ref="C26:D26"/>
    <mergeCell ref="E26:E27"/>
    <mergeCell ref="F26:F27"/>
    <mergeCell ref="G26:G27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Yessica  Quintana</cp:lastModifiedBy>
  <cp:lastPrinted>2023-08-25T18:49:15Z</cp:lastPrinted>
  <dcterms:created xsi:type="dcterms:W3CDTF">2020-11-05T21:11:45Z</dcterms:created>
  <dcterms:modified xsi:type="dcterms:W3CDTF">2023-11-15T16:00:28Z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